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epa\Desktop\"/>
    </mc:Choice>
  </mc:AlternateContent>
  <xr:revisionPtr revIDLastSave="0" documentId="8_{55CF02D5-255B-42F9-AB6C-1C97696255E3}" xr6:coauthVersionLast="47" xr6:coauthVersionMax="47" xr10:uidLastSave="{00000000-0000-0000-0000-000000000000}"/>
  <bookViews>
    <workbookView xWindow="-30828" yWindow="-108" windowWidth="30936" windowHeight="16896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00 03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000 03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000 03 Pol'!$A$1:$X$99</definedName>
    <definedName name="_xlnm.Print_Area" localSheetId="1">Stavba!$A$1:$J$67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6" i="1" l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G42" i="1"/>
  <c r="F42" i="1"/>
  <c r="G41" i="1"/>
  <c r="F41" i="1"/>
  <c r="G39" i="1"/>
  <c r="F39" i="1"/>
  <c r="G98" i="12"/>
  <c r="BA96" i="12"/>
  <c r="BA94" i="12"/>
  <c r="BA80" i="12"/>
  <c r="BA65" i="12"/>
  <c r="BA58" i="12"/>
  <c r="BA14" i="12"/>
  <c r="BA11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G10" i="12"/>
  <c r="I10" i="12"/>
  <c r="K10" i="12"/>
  <c r="M10" i="12"/>
  <c r="O10" i="12"/>
  <c r="Q10" i="12"/>
  <c r="V10" i="12"/>
  <c r="G13" i="12"/>
  <c r="G8" i="12" s="1"/>
  <c r="I13" i="12"/>
  <c r="K13" i="12"/>
  <c r="O13" i="12"/>
  <c r="Q13" i="12"/>
  <c r="V13" i="12"/>
  <c r="V8" i="12" s="1"/>
  <c r="G17" i="12"/>
  <c r="V17" i="12"/>
  <c r="G18" i="12"/>
  <c r="M18" i="12" s="1"/>
  <c r="M17" i="12" s="1"/>
  <c r="I18" i="12"/>
  <c r="I17" i="12" s="1"/>
  <c r="K18" i="12"/>
  <c r="K17" i="12" s="1"/>
  <c r="O18" i="12"/>
  <c r="O17" i="12" s="1"/>
  <c r="Q18" i="12"/>
  <c r="Q17" i="12" s="1"/>
  <c r="V18" i="12"/>
  <c r="G20" i="12"/>
  <c r="I20" i="12"/>
  <c r="K20" i="12"/>
  <c r="M20" i="12"/>
  <c r="O20" i="12"/>
  <c r="Q20" i="12"/>
  <c r="V20" i="12"/>
  <c r="G23" i="12"/>
  <c r="AF98" i="12" s="1"/>
  <c r="I23" i="12"/>
  <c r="K23" i="12"/>
  <c r="M23" i="12"/>
  <c r="O23" i="12"/>
  <c r="Q23" i="12"/>
  <c r="V23" i="12"/>
  <c r="K24" i="12"/>
  <c r="Q24" i="12"/>
  <c r="G25" i="12"/>
  <c r="M25" i="12" s="1"/>
  <c r="I25" i="12"/>
  <c r="I24" i="12" s="1"/>
  <c r="K25" i="12"/>
  <c r="O25" i="12"/>
  <c r="O24" i="12" s="1"/>
  <c r="Q25" i="12"/>
  <c r="V25" i="12"/>
  <c r="V24" i="12" s="1"/>
  <c r="G30" i="12"/>
  <c r="M30" i="12" s="1"/>
  <c r="I30" i="12"/>
  <c r="K30" i="12"/>
  <c r="O30" i="12"/>
  <c r="Q30" i="12"/>
  <c r="V30" i="12"/>
  <c r="G32" i="12"/>
  <c r="K32" i="12"/>
  <c r="Q32" i="12"/>
  <c r="V32" i="12"/>
  <c r="G33" i="12"/>
  <c r="I33" i="12"/>
  <c r="I32" i="12" s="1"/>
  <c r="K33" i="12"/>
  <c r="M33" i="12"/>
  <c r="M32" i="12" s="1"/>
  <c r="O33" i="12"/>
  <c r="O32" i="12" s="1"/>
  <c r="Q33" i="12"/>
  <c r="V33" i="12"/>
  <c r="G39" i="12"/>
  <c r="I39" i="12"/>
  <c r="I38" i="12" s="1"/>
  <c r="K39" i="12"/>
  <c r="K38" i="12" s="1"/>
  <c r="M39" i="12"/>
  <c r="O39" i="12"/>
  <c r="Q39" i="12"/>
  <c r="Q38" i="12" s="1"/>
  <c r="V39" i="12"/>
  <c r="G41" i="12"/>
  <c r="M41" i="12" s="1"/>
  <c r="I41" i="12"/>
  <c r="K41" i="12"/>
  <c r="O41" i="12"/>
  <c r="O38" i="12" s="1"/>
  <c r="Q41" i="12"/>
  <c r="V41" i="12"/>
  <c r="G44" i="12"/>
  <c r="G38" i="12" s="1"/>
  <c r="I44" i="12"/>
  <c r="K44" i="12"/>
  <c r="O44" i="12"/>
  <c r="Q44" i="12"/>
  <c r="V44" i="12"/>
  <c r="V38" i="12" s="1"/>
  <c r="G46" i="12"/>
  <c r="M46" i="12" s="1"/>
  <c r="I46" i="12"/>
  <c r="K46" i="12"/>
  <c r="O46" i="12"/>
  <c r="Q46" i="12"/>
  <c r="V46" i="12"/>
  <c r="G48" i="12"/>
  <c r="I48" i="12"/>
  <c r="K48" i="12"/>
  <c r="M48" i="12"/>
  <c r="O48" i="12"/>
  <c r="Q48" i="12"/>
  <c r="V48" i="12"/>
  <c r="G50" i="12"/>
  <c r="I50" i="12"/>
  <c r="K50" i="12"/>
  <c r="M50" i="12"/>
  <c r="O50" i="12"/>
  <c r="Q50" i="12"/>
  <c r="V50" i="12"/>
  <c r="K51" i="12"/>
  <c r="Q51" i="12"/>
  <c r="G52" i="12"/>
  <c r="M52" i="12" s="1"/>
  <c r="I52" i="12"/>
  <c r="I51" i="12" s="1"/>
  <c r="K52" i="12"/>
  <c r="O52" i="12"/>
  <c r="O51" i="12" s="1"/>
  <c r="Q52" i="12"/>
  <c r="V52" i="12"/>
  <c r="V51" i="12" s="1"/>
  <c r="G53" i="12"/>
  <c r="M53" i="12" s="1"/>
  <c r="I53" i="12"/>
  <c r="K53" i="12"/>
  <c r="O53" i="12"/>
  <c r="Q53" i="12"/>
  <c r="V53" i="12"/>
  <c r="G54" i="12"/>
  <c r="K54" i="12"/>
  <c r="Q54" i="12"/>
  <c r="V54" i="12"/>
  <c r="G55" i="12"/>
  <c r="I55" i="12"/>
  <c r="I54" i="12" s="1"/>
  <c r="K55" i="12"/>
  <c r="M55" i="12"/>
  <c r="M54" i="12" s="1"/>
  <c r="O55" i="12"/>
  <c r="O54" i="12" s="1"/>
  <c r="Q55" i="12"/>
  <c r="V55" i="12"/>
  <c r="G56" i="12"/>
  <c r="G57" i="12"/>
  <c r="I57" i="12"/>
  <c r="I56" i="12" s="1"/>
  <c r="K57" i="12"/>
  <c r="K56" i="12" s="1"/>
  <c r="M57" i="12"/>
  <c r="O57" i="12"/>
  <c r="Q57" i="12"/>
  <c r="Q56" i="12" s="1"/>
  <c r="V57" i="12"/>
  <c r="G59" i="12"/>
  <c r="M59" i="12" s="1"/>
  <c r="M56" i="12" s="1"/>
  <c r="I59" i="12"/>
  <c r="K59" i="12"/>
  <c r="O59" i="12"/>
  <c r="O56" i="12" s="1"/>
  <c r="Q59" i="12"/>
  <c r="V59" i="12"/>
  <c r="G61" i="12"/>
  <c r="I61" i="12"/>
  <c r="K61" i="12"/>
  <c r="M61" i="12"/>
  <c r="O61" i="12"/>
  <c r="Q61" i="12"/>
  <c r="V61" i="12"/>
  <c r="V56" i="12" s="1"/>
  <c r="G63" i="12"/>
  <c r="K63" i="12"/>
  <c r="Q63" i="12"/>
  <c r="V63" i="12"/>
  <c r="G64" i="12"/>
  <c r="I64" i="12"/>
  <c r="I63" i="12" s="1"/>
  <c r="K64" i="12"/>
  <c r="M64" i="12"/>
  <c r="M63" i="12" s="1"/>
  <c r="O64" i="12"/>
  <c r="O63" i="12" s="1"/>
  <c r="Q64" i="12"/>
  <c r="V64" i="12"/>
  <c r="G66" i="12"/>
  <c r="V66" i="12"/>
  <c r="G67" i="12"/>
  <c r="I67" i="12"/>
  <c r="I66" i="12" s="1"/>
  <c r="K67" i="12"/>
  <c r="K66" i="12" s="1"/>
  <c r="M67" i="12"/>
  <c r="O67" i="12"/>
  <c r="Q67" i="12"/>
  <c r="Q66" i="12" s="1"/>
  <c r="V67" i="12"/>
  <c r="G71" i="12"/>
  <c r="M71" i="12" s="1"/>
  <c r="M66" i="12" s="1"/>
  <c r="I71" i="12"/>
  <c r="K71" i="12"/>
  <c r="O71" i="12"/>
  <c r="O66" i="12" s="1"/>
  <c r="Q71" i="12"/>
  <c r="V71" i="12"/>
  <c r="G73" i="12"/>
  <c r="I73" i="12"/>
  <c r="K73" i="12"/>
  <c r="M73" i="12"/>
  <c r="O73" i="12"/>
  <c r="Q73" i="12"/>
  <c r="V73" i="12"/>
  <c r="G76" i="12"/>
  <c r="M76" i="12" s="1"/>
  <c r="I76" i="12"/>
  <c r="K76" i="12"/>
  <c r="O76" i="12"/>
  <c r="Q76" i="12"/>
  <c r="V76" i="12"/>
  <c r="I78" i="12"/>
  <c r="O78" i="12"/>
  <c r="Q78" i="12"/>
  <c r="G79" i="12"/>
  <c r="G78" i="12" s="1"/>
  <c r="I79" i="12"/>
  <c r="K79" i="12"/>
  <c r="K78" i="12" s="1"/>
  <c r="O79" i="12"/>
  <c r="Q79" i="12"/>
  <c r="V79" i="12"/>
  <c r="V78" i="12" s="1"/>
  <c r="Q82" i="12"/>
  <c r="G83" i="12"/>
  <c r="M83" i="12" s="1"/>
  <c r="I83" i="12"/>
  <c r="I82" i="12" s="1"/>
  <c r="K83" i="12"/>
  <c r="O83" i="12"/>
  <c r="O82" i="12" s="1"/>
  <c r="Q83" i="12"/>
  <c r="V83" i="12"/>
  <c r="V82" i="12" s="1"/>
  <c r="G85" i="12"/>
  <c r="I85" i="12"/>
  <c r="K85" i="12"/>
  <c r="M85" i="12"/>
  <c r="O85" i="12"/>
  <c r="Q85" i="12"/>
  <c r="V85" i="12"/>
  <c r="G87" i="12"/>
  <c r="M87" i="12" s="1"/>
  <c r="I87" i="12"/>
  <c r="K87" i="12"/>
  <c r="K82" i="12" s="1"/>
  <c r="O87" i="12"/>
  <c r="Q87" i="12"/>
  <c r="V87" i="12"/>
  <c r="I90" i="12"/>
  <c r="O90" i="12"/>
  <c r="Q90" i="12"/>
  <c r="G91" i="12"/>
  <c r="G90" i="12" s="1"/>
  <c r="I91" i="12"/>
  <c r="K91" i="12"/>
  <c r="K90" i="12" s="1"/>
  <c r="O91" i="12"/>
  <c r="Q91" i="12"/>
  <c r="V91" i="12"/>
  <c r="V90" i="12" s="1"/>
  <c r="K92" i="12"/>
  <c r="Q92" i="12"/>
  <c r="G93" i="12"/>
  <c r="M93" i="12" s="1"/>
  <c r="M92" i="12" s="1"/>
  <c r="I93" i="12"/>
  <c r="I92" i="12" s="1"/>
  <c r="K93" i="12"/>
  <c r="O93" i="12"/>
  <c r="O92" i="12" s="1"/>
  <c r="Q93" i="12"/>
  <c r="V93" i="12"/>
  <c r="V92" i="12" s="1"/>
  <c r="G95" i="12"/>
  <c r="I95" i="12"/>
  <c r="K95" i="12"/>
  <c r="M95" i="12"/>
  <c r="O95" i="12"/>
  <c r="Q95" i="12"/>
  <c r="V95" i="12"/>
  <c r="AE98" i="12"/>
  <c r="I20" i="1"/>
  <c r="I19" i="1"/>
  <c r="I18" i="1"/>
  <c r="I17" i="1"/>
  <c r="I16" i="1"/>
  <c r="I67" i="1"/>
  <c r="J65" i="1" s="1"/>
  <c r="F43" i="1"/>
  <c r="G43" i="1"/>
  <c r="G25" i="1" s="1"/>
  <c r="A25" i="1" s="1"/>
  <c r="H42" i="1"/>
  <c r="I42" i="1" s="1"/>
  <c r="H41" i="1"/>
  <c r="I41" i="1" s="1"/>
  <c r="H40" i="1"/>
  <c r="H39" i="1"/>
  <c r="I39" i="1" s="1"/>
  <c r="I43" i="1" s="1"/>
  <c r="J28" i="1"/>
  <c r="J26" i="1"/>
  <c r="G38" i="1"/>
  <c r="F38" i="1"/>
  <c r="J23" i="1"/>
  <c r="J24" i="1"/>
  <c r="J25" i="1"/>
  <c r="J27" i="1"/>
  <c r="E24" i="1"/>
  <c r="E26" i="1"/>
  <c r="J57" i="1" l="1"/>
  <c r="J63" i="1"/>
  <c r="J60" i="1"/>
  <c r="J66" i="1"/>
  <c r="J54" i="1"/>
  <c r="J61" i="1"/>
  <c r="J55" i="1"/>
  <c r="J56" i="1"/>
  <c r="J62" i="1"/>
  <c r="J53" i="1"/>
  <c r="J58" i="1"/>
  <c r="J64" i="1"/>
  <c r="J59" i="1"/>
  <c r="G26" i="1"/>
  <c r="A26" i="1"/>
  <c r="G28" i="1"/>
  <c r="G23" i="1"/>
  <c r="M82" i="12"/>
  <c r="M24" i="12"/>
  <c r="M8" i="12"/>
  <c r="M51" i="12"/>
  <c r="M91" i="12"/>
  <c r="M90" i="12" s="1"/>
  <c r="M79" i="12"/>
  <c r="M78" i="12" s="1"/>
  <c r="G92" i="12"/>
  <c r="G82" i="12"/>
  <c r="G51" i="12"/>
  <c r="G24" i="12"/>
  <c r="M44" i="12"/>
  <c r="M38" i="12" s="1"/>
  <c r="M13" i="12"/>
  <c r="I21" i="1"/>
  <c r="J39" i="1"/>
  <c r="J43" i="1" s="1"/>
  <c r="J41" i="1"/>
  <c r="J42" i="1"/>
  <c r="H43" i="1"/>
  <c r="J67" i="1" l="1"/>
  <c r="A23" i="1"/>
  <c r="G24" i="1" l="1"/>
  <c r="A27" i="1" s="1"/>
  <c r="A24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5BAC7EEB-E4FB-4769-952D-2120DCC48B3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EE2072F-A8FF-4083-9C9C-B27FAE03E6D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<sst xmlns="http://schemas.openxmlformats.org/spreadsheetml/2006/main" count="583" uniqueCount="261">
  <si>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</si>
  <si>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</si>
  <si>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</si>
  <si>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</si>
  <si>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</si>
  <si>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</si>
  <si>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</si>
  <si>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</si>
  <si>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</si>
  <si>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</si>
  <si>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</si>
  <si>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</si>
  <si>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</si>
  <si>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</si>
  <si>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</si>
  <si>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</si>
  <si>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</si>
  <si>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</si>
  <si>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</si>
  <si>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</si>
  <si>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</si>
  <si>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</si>
  <si>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</si>
  <si>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</si>
  <si>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</si>
  <si>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</si>
  <si>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</si>
  <si>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</si>
  <si>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</si>
  <si>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</si>
  <si>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</si>
  <si>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</si>
  <si>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</si>
  <si>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</si>
  <si>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</si>
  <si>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</si>
  <si>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</si>
  <si>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</si>
  <si>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</si>
  <si>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</si>
  <si>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</si>
  <si>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</si>
  <si>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</si>
  <si>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03</t>
  </si>
  <si>
    <t>Přípravné práce II.etapa</t>
  </si>
  <si>
    <t>SO 000</t>
  </si>
  <si>
    <t>Příprava staveniště</t>
  </si>
  <si>
    <t>Objekt:</t>
  </si>
  <si>
    <t>Rozpočet:</t>
  </si>
  <si>
    <t>028</t>
  </si>
  <si>
    <t>Nemocnic Boskovice-Novostavba parkovacích ploch</t>
  </si>
  <si>
    <t>Nemocnice Boskovice s.r.o.</t>
  </si>
  <si>
    <t>Otakara Kubína 179</t>
  </si>
  <si>
    <t>Boskovice</t>
  </si>
  <si>
    <t>68001</t>
  </si>
  <si>
    <t>26925974</t>
  </si>
  <si>
    <t>CZ26925974</t>
  </si>
  <si>
    <t>JNDS projekt s.r.o.</t>
  </si>
  <si>
    <t>Mlýnská 905/6</t>
  </si>
  <si>
    <t>Blansko</t>
  </si>
  <si>
    <t>67801</t>
  </si>
  <si>
    <t>05734894</t>
  </si>
  <si>
    <t>CZ05734894</t>
  </si>
  <si>
    <t>Stavba</t>
  </si>
  <si>
    <t>Stavební objekt</t>
  </si>
  <si>
    <t>Celkem za stavbu</t>
  </si>
  <si>
    <t>CZK</t>
  </si>
  <si>
    <t>#POPS</t>
  </si>
  <si>
    <t>Popis stavby: 028 - Nemocnic Boskovice-Novostavba parkovacích ploch</t>
  </si>
  <si>
    <t>#POPO</t>
  </si>
  <si>
    <t>Popis objektu: SO 000 - Příprava staveniště</t>
  </si>
  <si>
    <t>#POPR</t>
  </si>
  <si>
    <t>Popis rozpočtu: 03 - Přípravné práce II.etapa</t>
  </si>
  <si>
    <t>Rekapitulace dílů</t>
  </si>
  <si>
    <t>Typ dílu</t>
  </si>
  <si>
    <t>1</t>
  </si>
  <si>
    <t>Zemní práce</t>
  </si>
  <si>
    <t>16</t>
  </si>
  <si>
    <t>Přemístění výkopku</t>
  </si>
  <si>
    <t>17</t>
  </si>
  <si>
    <t>Konstrukce ze zemin</t>
  </si>
  <si>
    <t>18</t>
  </si>
  <si>
    <t>Povrchové úpravy terénu</t>
  </si>
  <si>
    <t>56</t>
  </si>
  <si>
    <t>Podkladní vrstvy komunikací a zpevněných ploch</t>
  </si>
  <si>
    <t>57</t>
  </si>
  <si>
    <t>Kryty štěrkových a živičných komunikací</t>
  </si>
  <si>
    <t>58</t>
  </si>
  <si>
    <t>Cementobetonové kryty komunikací</t>
  </si>
  <si>
    <t>59</t>
  </si>
  <si>
    <t>Dlažby a předlažby komunikací</t>
  </si>
  <si>
    <t>8</t>
  </si>
  <si>
    <t>Trubní vedení</t>
  </si>
  <si>
    <t>91</t>
  </si>
  <si>
    <t>Doplňující práce na komunikaci</t>
  </si>
  <si>
    <t>96</t>
  </si>
  <si>
    <t>Přípravné práce</t>
  </si>
  <si>
    <t>99</t>
  </si>
  <si>
    <t>Staveništní přesun hmot</t>
  </si>
  <si>
    <t>D96</t>
  </si>
  <si>
    <t>Přesuny suti a vybouraných hmot</t>
  </si>
  <si>
    <t>PSU</t>
  </si>
  <si>
    <t>ON</t>
  </si>
  <si>
    <t>VN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</si>
  <si>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</si>
  <si>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</si>
  <si>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</si>
  <si>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</si>
  <si>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</si>
  <si>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</si>
  <si>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</si>
  <si>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</si>
  <si>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</si>
  <si>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</si>
  <si>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</si>
  <si>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</si>
  <si>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</si>
  <si>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</si>
  <si>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</si>
  <si>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</si>
  <si>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</si>
  <si>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</si>
  <si>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</si>
  <si>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</si>
  <si>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</si>
  <si>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</si>
  <si>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</si>
  <si>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</si>
  <si>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</si>
  <si>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</si>
  <si>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</si>
  <si>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</si>
  <si>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113107610R00</t>
  </si>
  <si>
    <t>Odstranění podkladů nebo krytů z kameniva hrubého drceného, v ploše jednotlivě nad 50 m2, tloušťka vrstvy 100 mm</t>
  </si>
  <si>
    <t>m2</t>
  </si>
  <si>
    <t>822-1</t>
  </si>
  <si>
    <t>RTS 22/ I</t>
  </si>
  <si>
    <t>Práce</t>
  </si>
  <si>
    <t>POL1_</t>
  </si>
  <si>
    <t>122202202R00</t>
  </si>
  <si>
    <t>Odkopávky a prokopávky pro silnice v hornině 3 přes 100 do 1 000 m3</t>
  </si>
  <si>
    <t>m3</t>
  </si>
  <si>
    <t>800-1</t>
  </si>
  <si>
    <t>s přemístěním výkopku v příčných profilech na vzdálenost do 15 m nebo s naložením na dopravní prostředek.</t>
  </si>
  <si>
    <t>SPI</t>
  </si>
  <si>
    <t>výkopy : 371*0,5</t>
  </si>
  <si>
    <t>VV</t>
  </si>
  <si>
    <t>122202209R00</t>
  </si>
  <si>
    <t>Odkopávky a prokopávky pro silnice v hornině 3 příplatek za lepivost horniny</t>
  </si>
  <si>
    <t/>
  </si>
  <si>
    <t>185,5*0,3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</si>
  <si>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</si>
  <si>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</si>
  <si>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</si>
  <si>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162701109R00</t>
  </si>
  <si>
    <t>Vodorovné přemístění výkopku příplatek k ceně za každých dalších i započatých 1 000 m přes 10 000 m_x000D_
 z horniny 1 až 4</t>
  </si>
  <si>
    <t>185,5*5</t>
  </si>
  <si>
    <t>199000002R00</t>
  </si>
  <si>
    <t>Poplatky za skládku horniny 1- 4, skupina 17 05 04 z Katalogu odpadů</t>
  </si>
  <si>
    <t>174101101R00</t>
  </si>
  <si>
    <t>Zásyp sypaninou se zhutněním jam, šachet, rýh nebo kolem objektů v těchto vykopávkách</t>
  </si>
  <si>
    <t>POL1_1</t>
  </si>
  <si>
    <t>z jakékoliv horniny s uložením výkopku po vrstvách,</t>
  </si>
  <si>
    <t>včetně strojního přemístění materiálu pro zásyp ze vzdálenosti do 10 m od okraje zásypu</t>
  </si>
  <si>
    <t>POP</t>
  </si>
  <si>
    <t>zásyp šachet : 2*(2,5*10)</t>
  </si>
  <si>
    <t>zásyp dorpavníků : 3*(1*1)*3</t>
  </si>
  <si>
    <t>58337344R</t>
  </si>
  <si>
    <t>štěrkopísek frakce 0,0 až 32,0 mm; třída B</t>
  </si>
  <si>
    <t>t</t>
  </si>
  <si>
    <t>SPCM</t>
  </si>
  <si>
    <t>Specifikace</t>
  </si>
  <si>
    <t>POL3_0</t>
  </si>
  <si>
    <t>59*1,8*1,01</t>
  </si>
  <si>
    <t>181101102R00</t>
  </si>
  <si>
    <t>Úprava pláně v zářezech v hornině 1 až 4, se zhutněním</t>
  </si>
  <si>
    <t>vyrovnáním výškových rozdílů, ploch vodorovných a ploch do sklonu 1 : 5.</t>
  </si>
  <si>
    <t>recyklát : 970</t>
  </si>
  <si>
    <t>asfalt : 120</t>
  </si>
  <si>
    <t>dlažba : 380</t>
  </si>
  <si>
    <t>564851111R00</t>
  </si>
  <si>
    <t>Podklad ze štěrkodrti s rozprostřením a zhutněním frakce 0-63 mm, tloušťka po zhutnění 150 mm</t>
  </si>
  <si>
    <t>380</t>
  </si>
  <si>
    <t>564861111R00</t>
  </si>
  <si>
    <t>Podklad ze štěrkodrti s rozprostřením a zhutněním frakce 0-63 mm, tloušťka po zhutnění 200 mm</t>
  </si>
  <si>
    <t>120</t>
  </si>
  <si>
    <t>565151211R00</t>
  </si>
  <si>
    <t>Podklad z kameniva obaleného asfaltem ACP 16+ až ACP 22+, v pruhu šířky přes 3 m, třídy 1, tloušťka po zhutnění 70 mm</t>
  </si>
  <si>
    <t>s rozprostřením a zhutněním</t>
  </si>
  <si>
    <t>565310011R00</t>
  </si>
  <si>
    <t>Podklad z asfaltového recykllátu tloušťka po zhutnění 50 mm</t>
  </si>
  <si>
    <t>567122113R00</t>
  </si>
  <si>
    <t>Podklad z kameniva zpevněného cementem SC C8/10, tloušťka po zhutnění 140 mm</t>
  </si>
  <si>
    <t>bez dilatačních spár, s rozprostřením a zhutněním, ošetřením povrchu podkladu vodou</t>
  </si>
  <si>
    <t>573191111R00</t>
  </si>
  <si>
    <t>Nátěr infiltrační kationaktivní emulzí v množství 1 kg/m2</t>
  </si>
  <si>
    <t>573231110R00</t>
  </si>
  <si>
    <t>Postřik živičný spojovací bez posypu kamenivem z emulze, v množství od 0,3 do 0,5 kg/m2</t>
  </si>
  <si>
    <t>577132111R00</t>
  </si>
  <si>
    <t>Beton asfaltový s rozprostřením a zhutněním v pruhu šířky přes 3 m, ACO 11+, tloušťky 40 mm, plochy přes 1000 m2</t>
  </si>
  <si>
    <t>581132111R00</t>
  </si>
  <si>
    <t>Kryt cementobetonový silničních komunikací skupiny 1 a 2, tloušťky 200 mm</t>
  </si>
  <si>
    <t>596215041R00</t>
  </si>
  <si>
    <t>Kladení zámkové dlažby do drtě tloušťka dlažby 80 mm, tloušťka lože 50 mm</t>
  </si>
  <si>
    <t>s provedením lože z kameniva drceného, s vyplněním spár, s dvojitým hutněním a se smetením přebytečného materiálu na krajnici. S dodáním hmot pro lože a výplň spár.</t>
  </si>
  <si>
    <t>596291113R00</t>
  </si>
  <si>
    <t>Řezání zámkové dlažby tloušťky 80 mm</t>
  </si>
  <si>
    <t>m</t>
  </si>
  <si>
    <t>16,3+23,2</t>
  </si>
  <si>
    <t>592451170R</t>
  </si>
  <si>
    <t>dlažba betonová dvouvrstvá; obdélník; šedá; l = 200 mm; š = 100 mm; tl. 80,0 mm</t>
  </si>
  <si>
    <t>POL3_</t>
  </si>
  <si>
    <t>380*1,05</t>
  </si>
  <si>
    <t>899331111R00</t>
  </si>
  <si>
    <t>Výšková úprava uličního vstupu nebo vpustě do 20 cm zvýšením poklopu</t>
  </si>
  <si>
    <t>kus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</si>
  <si>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</si>
  <si>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</si>
  <si>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</si>
  <si>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</si>
  <si>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>109+7+94</t>
  </si>
  <si>
    <t>59217024R</t>
  </si>
  <si>
    <t>obrubník silniční roh 90° vnitřní; materiál beton; l = 398,0 mm; š = 150,0 mm; h = 250,0 mm; barva přírodní</t>
  </si>
  <si>
    <t>7*1,01</t>
  </si>
  <si>
    <t>59217472R</t>
  </si>
  <si>
    <t>obrubník silniční materiál beton; l = 1000,0 mm; š = 150,0 mm; h = 250,0 mm; barva šedá</t>
  </si>
  <si>
    <t>(29+29+36)*1,01</t>
  </si>
  <si>
    <t>120*1,01</t>
  </si>
  <si>
    <t>59217476R</t>
  </si>
  <si>
    <t>obrubník silniční nájezdový; materiál beton; l = 1000,0 mm; š = 150,0 mm; h = 150,0 mm; barva šedá</t>
  </si>
  <si>
    <t>109*1,01</t>
  </si>
  <si>
    <t>962052211R00</t>
  </si>
  <si>
    <t>Bourání zdiva železobetonového nadzákladového</t>
  </si>
  <si>
    <t>801-3</t>
  </si>
  <si>
    <t>nebo vybourání otvorů průřezové plochy přes 4 m2 ve zdivu železobetonovém, včetně pomocného lešení o výšce podlahy do 1900 mm a pro zatížení do 1,5 kPa  (150 kg/m2),</t>
  </si>
  <si>
    <t>2*7*1,5</t>
  </si>
  <si>
    <t>998223011R00</t>
  </si>
  <si>
    <t>Přesun hmot pozemních komunikací, kryt dlážděný jakékoliv délky objektu</t>
  </si>
  <si>
    <t>vodorovně do 200 m</t>
  </si>
  <si>
    <t>998224111R00</t>
  </si>
  <si>
    <t>Přesun hmot komunikací, kryt monolitický betonový jakékoliv délky objektu</t>
  </si>
  <si>
    <t>998225111R00</t>
  </si>
  <si>
    <t>Přesun hmot komunikací a letišť, kryt živičný jakékoliv délky objektu</t>
  </si>
  <si>
    <t>107,262+656,1234+12,5076+2,1547+85,44626+0,03087</t>
  </si>
  <si>
    <t>979082212R00</t>
  </si>
  <si>
    <t>Vodorovná doprava suti po suchu s naložením a se složením na vzdálenost do 50 m</t>
  </si>
  <si>
    <t>Přesun suti</t>
  </si>
  <si>
    <t>POL8_</t>
  </si>
  <si>
    <t>005211080R</t>
  </si>
  <si>
    <t xml:space="preserve">Bezpečnostní a hygienická opatření na staveništi </t>
  </si>
  <si>
    <t>Soubor</t>
  </si>
  <si>
    <t>Indiv</t>
  </si>
  <si>
    <t>VRN</t>
  </si>
  <si>
    <t>POL99_8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</si>
  <si>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</si>
  <si>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005231010R</t>
  </si>
  <si>
    <t>Revize</t>
  </si>
  <si>
    <t>soubor</t>
  </si>
  <si>
    <t>náklady spojené s provedením všech technickými normami předepsaných zkoušek a revizí stavebních konstrukcí nebo stavebních prací.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</si>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</sst>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4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2" t="s">
        <v>39</v>
      </c>
      <c r="B2" s="72"/>
      <c r="C2" s="72"/>
      <c r="D2" s="72"/>
      <c r="E2" s="72"/>
      <c r="F2" s="72"/>
      <c r="G2" s="72"/>
    </row>
  </sheetData>
  <sheetProtection algorithmName="SHA-512" hashValue="Cdy/f5hWdDDwIbzL5uVoOMVmqfiw2X23bVC3i2X8qHowUIKb4YayHRTa2QlnwiG+kJiUmZh17D27A4pFlRwS5A==" saltValue="lJGd83pmz7iGkklGlMuqU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0"/>
  <sheetViews>
    <sheetView showGridLines="0" topLeftCell="B23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5">
      <c r="A2" s="2"/>
      <c r="B2" s="108" t="s">
        <v>22</v>
      </c>
      <c r="C2" s="109"/>
      <c r="D2" s="110" t="s">
        <v>49</v>
      </c>
      <c r="E2" s="111" t="s">
        <v>50</v>
      </c>
      <c r="F2" s="112"/>
      <c r="G2" s="112"/>
      <c r="H2" s="112"/>
      <c r="I2" s="112"/>
      <c r="J2" s="113"/>
      <c r="O2" s="1"/>
    </row>
    <row r="3" spans="1:15" ht="27" customHeight="1" x14ac:dyDescent="0.25">
      <c r="A3" s="2"/>
      <c r="B3" s="114" t="s">
        <v>47</v>
      </c>
      <c r="C3" s="109"/>
      <c r="D3" s="115" t="s">
        <v>45</v>
      </c>
      <c r="E3" s="116" t="s">
        <v>46</v>
      </c>
      <c r="F3" s="117"/>
      <c r="G3" s="117"/>
      <c r="H3" s="117"/>
      <c r="I3" s="117"/>
      <c r="J3" s="118"/>
    </row>
    <row r="4" spans="1:15" ht="23.25" customHeight="1" x14ac:dyDescent="0.25">
      <c r="A4" s="104">
        <v>1839</v>
      </c>
      <c r="B4" s="119" t="s">
        <v>48</v>
      </c>
      <c r="C4" s="120"/>
      <c r="D4" s="121" t="s">
        <v>43</v>
      </c>
      <c r="E4" s="122" t="s">
        <v>44</v>
      </c>
      <c r="F4" s="123"/>
      <c r="G4" s="123"/>
      <c r="H4" s="123"/>
      <c r="I4" s="123"/>
      <c r="J4" s="124"/>
    </row>
    <row r="5" spans="1:15" ht="24" customHeight="1" x14ac:dyDescent="0.25">
      <c r="A5" s="2"/>
      <c r="B5" s="30" t="s">
        <v>42</v>
      </c>
      <c r="D5" s="125" t="s">
        <v>51</v>
      </c>
      <c r="E5" s="87"/>
      <c r="F5" s="87"/>
      <c r="G5" s="87"/>
      <c r="H5" s="18" t="s">
        <v>40</v>
      </c>
      <c r="I5" s="127" t="s">
        <v>55</v>
      </c>
      <c r="J5" s="8"/>
    </row>
    <row r="6" spans="1:15" ht="15.75" customHeight="1" x14ac:dyDescent="0.25">
      <c r="A6" s="2"/>
      <c r="B6" s="27"/>
      <c r="C6" s="52"/>
      <c r="D6" s="107" t="s">
        <v>52</v>
      </c>
      <c r="E6" s="88"/>
      <c r="F6" s="88"/>
      <c r="G6" s="88"/>
      <c r="H6" s="18" t="s">
        <v>34</v>
      </c>
      <c r="I6" s="127" t="s">
        <v>56</v>
      </c>
      <c r="J6" s="8"/>
    </row>
    <row r="7" spans="1:15" ht="15.75" customHeight="1" x14ac:dyDescent="0.25">
      <c r="A7" s="2"/>
      <c r="B7" s="28"/>
      <c r="C7" s="53"/>
      <c r="D7" s="105" t="s">
        <v>54</v>
      </c>
      <c r="E7" s="126" t="s">
        <v>53</v>
      </c>
      <c r="F7" s="89"/>
      <c r="G7" s="89"/>
      <c r="H7" s="23"/>
      <c r="I7" s="22"/>
      <c r="J7" s="33"/>
    </row>
    <row r="8" spans="1:15" ht="24" hidden="1" customHeight="1" x14ac:dyDescent="0.25">
      <c r="A8" s="2"/>
      <c r="B8" s="30" t="s">
        <v>20</v>
      </c>
      <c r="D8" s="106" t="s">
        <v>57</v>
      </c>
      <c r="H8" s="18" t="s">
        <v>40</v>
      </c>
      <c r="I8" s="127" t="s">
        <v>61</v>
      </c>
      <c r="J8" s="8"/>
    </row>
    <row r="9" spans="1:15" ht="15.75" hidden="1" customHeight="1" x14ac:dyDescent="0.25">
      <c r="A9" s="2"/>
      <c r="B9" s="2"/>
      <c r="D9" s="106" t="s">
        <v>58</v>
      </c>
      <c r="H9" s="18" t="s">
        <v>34</v>
      </c>
      <c r="I9" s="127" t="s">
        <v>62</v>
      </c>
      <c r="J9" s="8"/>
    </row>
    <row r="10" spans="1:15" ht="15.75" hidden="1" customHeight="1" x14ac:dyDescent="0.25">
      <c r="A10" s="2"/>
      <c r="B10" s="34"/>
      <c r="C10" s="53"/>
      <c r="D10" s="105" t="s">
        <v>60</v>
      </c>
      <c r="E10" s="128" t="s">
        <v>59</v>
      </c>
      <c r="F10" s="23"/>
      <c r="G10" s="14"/>
      <c r="H10" s="14"/>
      <c r="I10" s="35"/>
      <c r="J10" s="33"/>
    </row>
    <row r="11" spans="1:15" ht="24" customHeight="1" x14ac:dyDescent="0.25">
      <c r="A11" s="2"/>
      <c r="B11" s="30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7"/>
      <c r="C12" s="52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8"/>
      <c r="C13" s="53"/>
      <c r="D13" s="133"/>
      <c r="E13" s="131"/>
      <c r="F13" s="132"/>
      <c r="G13" s="132"/>
      <c r="H13" s="19"/>
      <c r="I13" s="22"/>
      <c r="J13" s="33"/>
    </row>
    <row r="14" spans="1:15" ht="24" customHeight="1" x14ac:dyDescent="0.25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5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 x14ac:dyDescent="0.25">
      <c r="A16" s="196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SUMIF(F53:F66,A16,I53:I66)+SUMIF(F53:F66,"PSU",I53:I66)</f>
        <v>0</v>
      </c>
      <c r="J16" s="81"/>
    </row>
    <row r="17" spans="1:10" ht="23.25" customHeight="1" x14ac:dyDescent="0.25">
      <c r="A17" s="196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SUMIF(F53:F66,A17,I53:I66)</f>
        <v>0</v>
      </c>
      <c r="J17" s="81"/>
    </row>
    <row r="18" spans="1:10" ht="23.25" customHeight="1" x14ac:dyDescent="0.25">
      <c r="A18" s="196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SUMIF(F53:F66,A18,I53:I66)</f>
        <v>0</v>
      </c>
      <c r="J18" s="81"/>
    </row>
    <row r="19" spans="1:10" ht="23.25" customHeight="1" x14ac:dyDescent="0.25">
      <c r="A19" s="196" t="s">
        <v>103</v>
      </c>
      <c r="B19" s="37" t="s">
        <v>27</v>
      </c>
      <c r="C19" s="58"/>
      <c r="D19" s="59"/>
      <c r="E19" s="79"/>
      <c r="F19" s="80"/>
      <c r="G19" s="79"/>
      <c r="H19" s="80"/>
      <c r="I19" s="79">
        <f>SUMIF(F53:F66,A19,I53:I66)</f>
        <v>0</v>
      </c>
      <c r="J19" s="81"/>
    </row>
    <row r="20" spans="1:10" ht="23.25" customHeight="1" x14ac:dyDescent="0.25">
      <c r="A20" s="196" t="s">
        <v>102</v>
      </c>
      <c r="B20" s="37" t="s">
        <v>28</v>
      </c>
      <c r="C20" s="58"/>
      <c r="D20" s="59"/>
      <c r="E20" s="79"/>
      <c r="F20" s="80"/>
      <c r="G20" s="79"/>
      <c r="H20" s="80"/>
      <c r="I20" s="79">
        <f>SUMIF(F53:F66,A20,I53:I66)</f>
        <v>0</v>
      </c>
      <c r="J20" s="81"/>
    </row>
    <row r="21" spans="1:10" ht="23.25" customHeight="1" x14ac:dyDescent="0.25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5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5">
      <c r="A23" s="2">
        <f>ZakladDPHSni*SazbaDPH1/100</f>
        <v>0</v>
      </c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5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3">
      <c r="A28" s="2"/>
      <c r="B28" s="166" t="s">
        <v>23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6" t="s">
        <v>35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66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5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3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hidden="1" customHeight="1" x14ac:dyDescent="0.25">
      <c r="B37" s="138" t="s">
        <v>16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hidden="1" customHeight="1" x14ac:dyDescent="0.25">
      <c r="A38" s="137" t="s">
        <v>37</v>
      </c>
      <c r="B38" s="142" t="s">
        <v>17</v>
      </c>
      <c r="C38" s="143" t="s">
        <v>5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18</v>
      </c>
      <c r="I38" s="145" t="s">
        <v>1</v>
      </c>
      <c r="J38" s="146" t="s">
        <v>0</v>
      </c>
    </row>
    <row r="39" spans="1:10" ht="25.5" hidden="1" customHeight="1" x14ac:dyDescent="0.25">
      <c r="A39" s="137">
        <v>1</v>
      </c>
      <c r="B39" s="147" t="s">
        <v>63</v>
      </c>
      <c r="C39" s="148"/>
      <c r="D39" s="148"/>
      <c r="E39" s="148"/>
      <c r="F39" s="149">
        <f>'SO 000 03 Pol'!AE98</f>
        <v>0</v>
      </c>
      <c r="G39" s="150">
        <f>'SO 000 03 Pol'!AF98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hidden="1" customHeight="1" x14ac:dyDescent="0.25">
      <c r="A40" s="137">
        <v>2</v>
      </c>
      <c r="B40" s="153"/>
      <c r="C40" s="154" t="s">
        <v>64</v>
      </c>
      <c r="D40" s="154"/>
      <c r="E40" s="154"/>
      <c r="F40" s="155"/>
      <c r="G40" s="156"/>
      <c r="H40" s="156">
        <f>(F40*SazbaDPH1/100)+(G40*SazbaDPH2/100)</f>
        <v>0</v>
      </c>
      <c r="I40" s="156"/>
      <c r="J40" s="157"/>
    </row>
    <row r="41" spans="1:10" ht="25.5" hidden="1" customHeight="1" x14ac:dyDescent="0.25">
      <c r="A41" s="137">
        <v>2</v>
      </c>
      <c r="B41" s="153" t="s">
        <v>45</v>
      </c>
      <c r="C41" s="154" t="s">
        <v>46</v>
      </c>
      <c r="D41" s="154"/>
      <c r="E41" s="154"/>
      <c r="F41" s="155">
        <f>'SO 000 03 Pol'!AE98</f>
        <v>0</v>
      </c>
      <c r="G41" s="156">
        <f>'SO 000 03 Pol'!AF98</f>
        <v>0</v>
      </c>
      <c r="H41" s="156">
        <f>(F41*SazbaDPH1/100)+(G41*SazbaDPH2/100)</f>
        <v>0</v>
      </c>
      <c r="I41" s="156">
        <f>F41+G41+H41</f>
        <v>0</v>
      </c>
      <c r="J41" s="157" t="str">
        <f>IF(CenaCelkemVypocet=0,"",I41/CenaCelkemVypocet*100)</f>
        <v/>
      </c>
    </row>
    <row r="42" spans="1:10" ht="25.5" hidden="1" customHeight="1" x14ac:dyDescent="0.25">
      <c r="A42" s="137">
        <v>3</v>
      </c>
      <c r="B42" s="158" t="s">
        <v>43</v>
      </c>
      <c r="C42" s="148" t="s">
        <v>44</v>
      </c>
      <c r="D42" s="148"/>
      <c r="E42" s="148"/>
      <c r="F42" s="159">
        <f>'SO 000 03 Pol'!AE98</f>
        <v>0</v>
      </c>
      <c r="G42" s="151">
        <f>'SO 000 03 Pol'!AF98</f>
        <v>0</v>
      </c>
      <c r="H42" s="151">
        <f>(F42*SazbaDPH1/100)+(G42*SazbaDPH2/100)</f>
        <v>0</v>
      </c>
      <c r="I42" s="151">
        <f>F42+G42+H42</f>
        <v>0</v>
      </c>
      <c r="J42" s="152" t="str">
        <f>IF(CenaCelkemVypocet=0,"",I42/CenaCelkemVypocet*100)</f>
        <v/>
      </c>
    </row>
    <row r="43" spans="1:10" ht="25.5" hidden="1" customHeight="1" x14ac:dyDescent="0.25">
      <c r="A43" s="137"/>
      <c r="B43" s="160" t="s">
        <v>65</v>
      </c>
      <c r="C43" s="161"/>
      <c r="D43" s="161"/>
      <c r="E43" s="162"/>
      <c r="F43" s="163">
        <f>SUMIF(A39:A42,"=1",F39:F42)</f>
        <v>0</v>
      </c>
      <c r="G43" s="164">
        <f>SUMIF(A39:A42,"=1",G39:G42)</f>
        <v>0</v>
      </c>
      <c r="H43" s="164">
        <f>SUMIF(A39:A42,"=1",H39:H42)</f>
        <v>0</v>
      </c>
      <c r="I43" s="164">
        <f>SUMIF(A39:A42,"=1",I39:I42)</f>
        <v>0</v>
      </c>
      <c r="J43" s="165">
        <f>SUMIF(A39:A42,"=1",J39:J42)</f>
        <v>0</v>
      </c>
    </row>
    <row r="45" spans="1:10" x14ac:dyDescent="0.25">
      <c r="A45" t="s">
        <v>67</v>
      </c>
      <c r="B45" t="s">
        <v>68</v>
      </c>
    </row>
    <row r="46" spans="1:10" x14ac:dyDescent="0.25">
      <c r="A46" t="s">
        <v>69</v>
      </c>
      <c r="B46" t="s">
        <v>70</v>
      </c>
    </row>
    <row r="47" spans="1:10" x14ac:dyDescent="0.25">
      <c r="A47" t="s">
        <v>71</v>
      </c>
      <c r="B47" t="s">
        <v>72</v>
      </c>
    </row>
    <row r="50" spans="1:10" ht="15.6" x14ac:dyDescent="0.3">
      <c r="B50" s="176" t="s">
        <v>73</v>
      </c>
    </row>
    <row r="52" spans="1:10" ht="25.5" customHeight="1" x14ac:dyDescent="0.25">
      <c r="A52" s="178"/>
      <c r="B52" s="181" t="s">
        <v>17</v>
      </c>
      <c r="C52" s="181" t="s">
        <v>5</v>
      </c>
      <c r="D52" s="182"/>
      <c r="E52" s="182"/>
      <c r="F52" s="183" t="s">
        <v>74</v>
      </c>
      <c r="G52" s="183"/>
      <c r="H52" s="183"/>
      <c r="I52" s="183" t="s">
        <v>29</v>
      </c>
      <c r="J52" s="183" t="s">
        <v>0</v>
      </c>
    </row>
    <row r="53" spans="1:10" ht="36.75" customHeight="1" x14ac:dyDescent="0.25">
      <c r="A53" s="179"/>
      <c r="B53" s="184" t="s">
        <v>75</v>
      </c>
      <c r="C53" s="185" t="s">
        <v>76</v>
      </c>
      <c r="D53" s="186"/>
      <c r="E53" s="186"/>
      <c r="F53" s="192" t="s">
        <v>24</v>
      </c>
      <c r="G53" s="193"/>
      <c r="H53" s="193"/>
      <c r="I53" s="193">
        <f>'SO 000 03 Pol'!G8</f>
        <v>0</v>
      </c>
      <c r="J53" s="190" t="str">
        <f>IF(I67=0,"",I53/I67*100)</f>
        <v/>
      </c>
    </row>
    <row r="54" spans="1:10" ht="36.75" customHeight="1" x14ac:dyDescent="0.25">
      <c r="A54" s="179"/>
      <c r="B54" s="184" t="s">
        <v>77</v>
      </c>
      <c r="C54" s="185" t="s">
        <v>78</v>
      </c>
      <c r="D54" s="186"/>
      <c r="E54" s="186"/>
      <c r="F54" s="192" t="s">
        <v>24</v>
      </c>
      <c r="G54" s="193"/>
      <c r="H54" s="193"/>
      <c r="I54" s="193">
        <f>'SO 000 03 Pol'!G17</f>
        <v>0</v>
      </c>
      <c r="J54" s="190" t="str">
        <f>IF(I67=0,"",I54/I67*100)</f>
        <v/>
      </c>
    </row>
    <row r="55" spans="1:10" ht="36.75" customHeight="1" x14ac:dyDescent="0.25">
      <c r="A55" s="179"/>
      <c r="B55" s="184" t="s">
        <v>79</v>
      </c>
      <c r="C55" s="185" t="s">
        <v>80</v>
      </c>
      <c r="D55" s="186"/>
      <c r="E55" s="186"/>
      <c r="F55" s="192" t="s">
        <v>24</v>
      </c>
      <c r="G55" s="193"/>
      <c r="H55" s="193"/>
      <c r="I55" s="193">
        <f>'SO 000 03 Pol'!G24</f>
        <v>0</v>
      </c>
      <c r="J55" s="190" t="str">
        <f>IF(I67=0,"",I55/I67*100)</f>
        <v/>
      </c>
    </row>
    <row r="56" spans="1:10" ht="36.75" customHeight="1" x14ac:dyDescent="0.25">
      <c r="A56" s="179"/>
      <c r="B56" s="184" t="s">
        <v>81</v>
      </c>
      <c r="C56" s="185" t="s">
        <v>82</v>
      </c>
      <c r="D56" s="186"/>
      <c r="E56" s="186"/>
      <c r="F56" s="192" t="s">
        <v>24</v>
      </c>
      <c r="G56" s="193"/>
      <c r="H56" s="193"/>
      <c r="I56" s="193">
        <f>'SO 000 03 Pol'!G32</f>
        <v>0</v>
      </c>
      <c r="J56" s="190" t="str">
        <f>IF(I67=0,"",I56/I67*100)</f>
        <v/>
      </c>
    </row>
    <row r="57" spans="1:10" ht="36.75" customHeight="1" x14ac:dyDescent="0.25">
      <c r="A57" s="179"/>
      <c r="B57" s="184" t="s">
        <v>83</v>
      </c>
      <c r="C57" s="185" t="s">
        <v>84</v>
      </c>
      <c r="D57" s="186"/>
      <c r="E57" s="186"/>
      <c r="F57" s="192" t="s">
        <v>24</v>
      </c>
      <c r="G57" s="193"/>
      <c r="H57" s="193"/>
      <c r="I57" s="193">
        <f>'SO 000 03 Pol'!G38</f>
        <v>0</v>
      </c>
      <c r="J57" s="190" t="str">
        <f>IF(I67=0,"",I57/I67*100)</f>
        <v/>
      </c>
    </row>
    <row r="58" spans="1:10" ht="36.75" customHeight="1" x14ac:dyDescent="0.25">
      <c r="A58" s="179"/>
      <c r="B58" s="184" t="s">
        <v>85</v>
      </c>
      <c r="C58" s="185" t="s">
        <v>86</v>
      </c>
      <c r="D58" s="186"/>
      <c r="E58" s="186"/>
      <c r="F58" s="192" t="s">
        <v>24</v>
      </c>
      <c r="G58" s="193"/>
      <c r="H58" s="193"/>
      <c r="I58" s="193">
        <f>'SO 000 03 Pol'!G51</f>
        <v>0</v>
      </c>
      <c r="J58" s="190" t="str">
        <f>IF(I67=0,"",I58/I67*100)</f>
        <v/>
      </c>
    </row>
    <row r="59" spans="1:10" ht="36.75" customHeight="1" x14ac:dyDescent="0.25">
      <c r="A59" s="179"/>
      <c r="B59" s="184" t="s">
        <v>87</v>
      </c>
      <c r="C59" s="185" t="s">
        <v>88</v>
      </c>
      <c r="D59" s="186"/>
      <c r="E59" s="186"/>
      <c r="F59" s="192" t="s">
        <v>24</v>
      </c>
      <c r="G59" s="193"/>
      <c r="H59" s="193"/>
      <c r="I59" s="193">
        <f>'SO 000 03 Pol'!G54</f>
        <v>0</v>
      </c>
      <c r="J59" s="190" t="str">
        <f>IF(I67=0,"",I59/I67*100)</f>
        <v/>
      </c>
    </row>
    <row r="60" spans="1:10" ht="36.75" customHeight="1" x14ac:dyDescent="0.25">
      <c r="A60" s="179"/>
      <c r="B60" s="184" t="s">
        <v>89</v>
      </c>
      <c r="C60" s="185" t="s">
        <v>90</v>
      </c>
      <c r="D60" s="186"/>
      <c r="E60" s="186"/>
      <c r="F60" s="192" t="s">
        <v>24</v>
      </c>
      <c r="G60" s="193"/>
      <c r="H60" s="193"/>
      <c r="I60" s="193">
        <f>'SO 000 03 Pol'!G56</f>
        <v>0</v>
      </c>
      <c r="J60" s="190" t="str">
        <f>IF(I67=0,"",I60/I67*100)</f>
        <v/>
      </c>
    </row>
    <row r="61" spans="1:10" ht="36.75" customHeight="1" x14ac:dyDescent="0.25">
      <c r="A61" s="179"/>
      <c r="B61" s="184" t="s">
        <v>91</v>
      </c>
      <c r="C61" s="185" t="s">
        <v>92</v>
      </c>
      <c r="D61" s="186"/>
      <c r="E61" s="186"/>
      <c r="F61" s="192" t="s">
        <v>24</v>
      </c>
      <c r="G61" s="193"/>
      <c r="H61" s="193"/>
      <c r="I61" s="193">
        <f>'SO 000 03 Pol'!G63</f>
        <v>0</v>
      </c>
      <c r="J61" s="190" t="str">
        <f>IF(I67=0,"",I61/I67*100)</f>
        <v/>
      </c>
    </row>
    <row r="62" spans="1:10" ht="36.75" customHeight="1" x14ac:dyDescent="0.25">
      <c r="A62" s="179"/>
      <c r="B62" s="184" t="s">
        <v>93</v>
      </c>
      <c r="C62" s="185" t="s">
        <v>94</v>
      </c>
      <c r="D62" s="186"/>
      <c r="E62" s="186"/>
      <c r="F62" s="192" t="s">
        <v>24</v>
      </c>
      <c r="G62" s="193"/>
      <c r="H62" s="193"/>
      <c r="I62" s="193">
        <f>'SO 000 03 Pol'!G66</f>
        <v>0</v>
      </c>
      <c r="J62" s="190" t="str">
        <f>IF(I67=0,"",I62/I67*100)</f>
        <v/>
      </c>
    </row>
    <row r="63" spans="1:10" ht="36.75" customHeight="1" x14ac:dyDescent="0.25">
      <c r="A63" s="179"/>
      <c r="B63" s="184" t="s">
        <v>95</v>
      </c>
      <c r="C63" s="185" t="s">
        <v>96</v>
      </c>
      <c r="D63" s="186"/>
      <c r="E63" s="186"/>
      <c r="F63" s="192" t="s">
        <v>24</v>
      </c>
      <c r="G63" s="193"/>
      <c r="H63" s="193"/>
      <c r="I63" s="193">
        <f>'SO 000 03 Pol'!G78</f>
        <v>0</v>
      </c>
      <c r="J63" s="190" t="str">
        <f>IF(I67=0,"",I63/I67*100)</f>
        <v/>
      </c>
    </row>
    <row r="64" spans="1:10" ht="36.75" customHeight="1" x14ac:dyDescent="0.25">
      <c r="A64" s="179"/>
      <c r="B64" s="184" t="s">
        <v>97</v>
      </c>
      <c r="C64" s="185" t="s">
        <v>98</v>
      </c>
      <c r="D64" s="186"/>
      <c r="E64" s="186"/>
      <c r="F64" s="192" t="s">
        <v>24</v>
      </c>
      <c r="G64" s="193"/>
      <c r="H64" s="193"/>
      <c r="I64" s="193">
        <f>'SO 000 03 Pol'!G82</f>
        <v>0</v>
      </c>
      <c r="J64" s="190" t="str">
        <f>IF(I67=0,"",I64/I67*100)</f>
        <v/>
      </c>
    </row>
    <row r="65" spans="1:10" ht="36.75" customHeight="1" x14ac:dyDescent="0.25">
      <c r="A65" s="179"/>
      <c r="B65" s="184" t="s">
        <v>99</v>
      </c>
      <c r="C65" s="185" t="s">
        <v>100</v>
      </c>
      <c r="D65" s="186"/>
      <c r="E65" s="186"/>
      <c r="F65" s="192" t="s">
        <v>101</v>
      </c>
      <c r="G65" s="193"/>
      <c r="H65" s="193"/>
      <c r="I65" s="193">
        <f>'SO 000 03 Pol'!G90</f>
        <v>0</v>
      </c>
      <c r="J65" s="190" t="str">
        <f>IF(I67=0,"",I65/I67*100)</f>
        <v/>
      </c>
    </row>
    <row r="66" spans="1:10" ht="36.75" customHeight="1" x14ac:dyDescent="0.25">
      <c r="A66" s="179"/>
      <c r="B66" s="184" t="s">
        <v>102</v>
      </c>
      <c r="C66" s="185" t="s">
        <v>28</v>
      </c>
      <c r="D66" s="186"/>
      <c r="E66" s="186"/>
      <c r="F66" s="192" t="s">
        <v>102</v>
      </c>
      <c r="G66" s="193"/>
      <c r="H66" s="193"/>
      <c r="I66" s="193">
        <f>'SO 000 03 Pol'!G92</f>
        <v>0</v>
      </c>
      <c r="J66" s="190" t="str">
        <f>IF(I67=0,"",I66/I67*100)</f>
        <v/>
      </c>
    </row>
    <row r="67" spans="1:10" ht="25.5" customHeight="1" x14ac:dyDescent="0.25">
      <c r="A67" s="180"/>
      <c r="B67" s="187" t="s">
        <v>1</v>
      </c>
      <c r="C67" s="188"/>
      <c r="D67" s="189"/>
      <c r="E67" s="189"/>
      <c r="F67" s="194"/>
      <c r="G67" s="195"/>
      <c r="H67" s="195"/>
      <c r="I67" s="195">
        <f>SUM(I53:I66)</f>
        <v>0</v>
      </c>
      <c r="J67" s="191">
        <f>SUM(J53:J66)</f>
        <v>0</v>
      </c>
    </row>
    <row r="68" spans="1:10" x14ac:dyDescent="0.25">
      <c r="F68" s="135"/>
      <c r="G68" s="135"/>
      <c r="H68" s="135"/>
      <c r="I68" s="135"/>
      <c r="J68" s="136"/>
    </row>
    <row r="69" spans="1:10" x14ac:dyDescent="0.25">
      <c r="F69" s="135"/>
      <c r="G69" s="135"/>
      <c r="H69" s="135"/>
      <c r="I69" s="135"/>
      <c r="J69" s="136"/>
    </row>
    <row r="70" spans="1:10" x14ac:dyDescent="0.25">
      <c r="F70" s="135"/>
      <c r="G70" s="135"/>
      <c r="H70" s="135"/>
      <c r="I70" s="135"/>
      <c r="J70" s="136"/>
    </row>
  </sheetData>
  <sheetProtection algorithmName="SHA-512" hashValue="qfMKhjBgcvphbomguubzY4E5E/yxqVTMRKGHJ37H5dBpqbREEzlK/nqHRai3LpMVp8jWgMnqH8mvtNLhLMeyQQ==" saltValue="+kpY5uIBpa16cSBZ0Au0+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C63:E63"/>
    <mergeCell ref="C64:E64"/>
    <mergeCell ref="C65:E65"/>
    <mergeCell ref="C66:E66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 x14ac:dyDescent="0.25">
      <c r="A2" s="49" t="s">
        <v>7</v>
      </c>
      <c r="B2" s="48"/>
      <c r="C2" s="102"/>
      <c r="D2" s="102"/>
      <c r="E2" s="102"/>
      <c r="F2" s="102"/>
      <c r="G2" s="103"/>
    </row>
    <row r="3" spans="1:7" ht="24.9" customHeight="1" x14ac:dyDescent="0.25">
      <c r="A3" s="49" t="s">
        <v>8</v>
      </c>
      <c r="B3" s="48"/>
      <c r="C3" s="102"/>
      <c r="D3" s="102"/>
      <c r="E3" s="102"/>
      <c r="F3" s="102"/>
      <c r="G3" s="103"/>
    </row>
    <row r="4" spans="1:7" ht="24.9" customHeight="1" x14ac:dyDescent="0.25">
      <c r="A4" s="49" t="s">
        <v>9</v>
      </c>
      <c r="B4" s="48"/>
      <c r="C4" s="102"/>
      <c r="D4" s="102"/>
      <c r="E4" s="102"/>
      <c r="F4" s="102"/>
      <c r="G4" s="103"/>
    </row>
    <row r="5" spans="1:7" x14ac:dyDescent="0.25">
      <c r="B5" s="4"/>
      <c r="C5" s="5"/>
      <c r="D5" s="6"/>
    </row>
  </sheetData>
  <sheetProtection algorithmName="SHA-512" hashValue="ACNGSwBhP343EVJxcUmGzku4T8L//r9iEIUYQ3zyMdHG+GkM3FbMiPK5Zd3hFBZV6SoMvzu2V9K/cGNWUsfKcw==" saltValue="x6EeGNFecrTiVGTOBmRxk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8C77F-7727-4FCC-9266-A7259020754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7" t="s">
        <v>104</v>
      </c>
      <c r="B1" s="197"/>
      <c r="C1" s="197"/>
      <c r="D1" s="197"/>
      <c r="E1" s="197"/>
      <c r="F1" s="197"/>
      <c r="G1" s="197"/>
      <c r="AG1" t="s">
        <v>105</v>
      </c>
    </row>
    <row r="2" spans="1:60" ht="25.05" customHeight="1" x14ac:dyDescent="0.25">
      <c r="A2" s="198" t="s">
        <v>7</v>
      </c>
      <c r="B2" s="48" t="s">
        <v>49</v>
      </c>
      <c r="C2" s="201" t="s">
        <v>50</v>
      </c>
      <c r="D2" s="199"/>
      <c r="E2" s="199"/>
      <c r="F2" s="199"/>
      <c r="G2" s="200"/>
      <c r="AG2" t="s">
        <v>106</v>
      </c>
    </row>
    <row r="3" spans="1:60" ht="25.05" customHeight="1" x14ac:dyDescent="0.25">
      <c r="A3" s="198" t="s">
        <v>8</v>
      </c>
      <c r="B3" s="48" t="s">
        <v>45</v>
      </c>
      <c r="C3" s="201" t="s">
        <v>46</v>
      </c>
      <c r="D3" s="199"/>
      <c r="E3" s="199"/>
      <c r="F3" s="199"/>
      <c r="G3" s="200"/>
      <c r="AC3" s="177" t="s">
        <v>106</v>
      </c>
      <c r="AG3" t="s">
        <v>107</v>
      </c>
    </row>
    <row r="4" spans="1:60" ht="25.05" customHeight="1" x14ac:dyDescent="0.25">
      <c r="A4" s="202" t="s">
        <v>9</v>
      </c>
      <c r="B4" s="203" t="s">
        <v>43</v>
      </c>
      <c r="C4" s="204" t="s">
        <v>44</v>
      </c>
      <c r="D4" s="205"/>
      <c r="E4" s="205"/>
      <c r="F4" s="205"/>
      <c r="G4" s="206"/>
      <c r="AG4" t="s">
        <v>108</v>
      </c>
    </row>
    <row r="5" spans="1:60" x14ac:dyDescent="0.25">
      <c r="D5" s="10"/>
    </row>
    <row r="6" spans="1:60" ht="39.6" x14ac:dyDescent="0.25">
      <c r="A6" s="208" t="s">
        <v>109</v>
      </c>
      <c r="B6" s="210" t="s">
        <v>110</v>
      </c>
      <c r="C6" s="210" t="s">
        <v>111</v>
      </c>
      <c r="D6" s="209" t="s">
        <v>112</v>
      </c>
      <c r="E6" s="208" t="s">
        <v>113</v>
      </c>
      <c r="F6" s="207" t="s">
        <v>114</v>
      </c>
      <c r="G6" s="208" t="s">
        <v>29</v>
      </c>
      <c r="H6" s="211" t="s">
        <v>30</v>
      </c>
      <c r="I6" s="211" t="s">
        <v>115</v>
      </c>
      <c r="J6" s="211" t="s">
        <v>31</v>
      </c>
      <c r="K6" s="211" t="s">
        <v>116</v>
      </c>
      <c r="L6" s="211" t="s">
        <v>117</v>
      </c>
      <c r="M6" s="211" t="s">
        <v>118</v>
      </c>
      <c r="N6" s="211" t="s">
        <v>119</v>
      </c>
      <c r="O6" s="211" t="s">
        <v>120</v>
      </c>
      <c r="P6" s="211" t="s">
        <v>121</v>
      </c>
      <c r="Q6" s="211" t="s">
        <v>122</v>
      </c>
      <c r="R6" s="211" t="s">
        <v>123</v>
      </c>
      <c r="S6" s="211" t="s">
        <v>124</v>
      </c>
      <c r="T6" s="211" t="s">
        <v>125</v>
      </c>
      <c r="U6" s="211" t="s">
        <v>126</v>
      </c>
      <c r="V6" s="211" t="s">
        <v>127</v>
      </c>
      <c r="W6" s="211" t="s">
        <v>128</v>
      </c>
      <c r="X6" s="211" t="s">
        <v>129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5">
      <c r="A8" s="226" t="s">
        <v>130</v>
      </c>
      <c r="B8" s="227" t="s">
        <v>75</v>
      </c>
      <c r="C8" s="251" t="s">
        <v>76</v>
      </c>
      <c r="D8" s="228"/>
      <c r="E8" s="229"/>
      <c r="F8" s="230"/>
      <c r="G8" s="230">
        <f>SUMIF(AG9:AG16,"&lt;&gt;NOR",G9:G16)</f>
        <v>0</v>
      </c>
      <c r="H8" s="230"/>
      <c r="I8" s="230">
        <f>SUM(I9:I16)</f>
        <v>0</v>
      </c>
      <c r="J8" s="230"/>
      <c r="K8" s="230">
        <f>SUM(K9:K16)</f>
        <v>0</v>
      </c>
      <c r="L8" s="230"/>
      <c r="M8" s="230">
        <f>SUM(M9:M16)</f>
        <v>0</v>
      </c>
      <c r="N8" s="229"/>
      <c r="O8" s="229">
        <f>SUM(O9:O16)</f>
        <v>0</v>
      </c>
      <c r="P8" s="229"/>
      <c r="Q8" s="229">
        <f>SUM(Q9:Q16)</f>
        <v>193.82</v>
      </c>
      <c r="R8" s="230"/>
      <c r="S8" s="230"/>
      <c r="T8" s="231"/>
      <c r="U8" s="225"/>
      <c r="V8" s="225">
        <f>SUM(V9:V16)</f>
        <v>89.44</v>
      </c>
      <c r="W8" s="225"/>
      <c r="X8" s="225"/>
      <c r="AG8" t="s">
        <v>131</v>
      </c>
    </row>
    <row r="9" spans="1:60" ht="20.399999999999999" outlineLevel="1" x14ac:dyDescent="0.25">
      <c r="A9" s="240">
        <v>1</v>
      </c>
      <c r="B9" s="241" t="s">
        <v>132</v>
      </c>
      <c r="C9" s="252" t="s">
        <v>133</v>
      </c>
      <c r="D9" s="242" t="s">
        <v>134</v>
      </c>
      <c r="E9" s="243">
        <v>881</v>
      </c>
      <c r="F9" s="244"/>
      <c r="G9" s="245">
        <f>ROUND(E9*F9,2)</f>
        <v>0</v>
      </c>
      <c r="H9" s="244"/>
      <c r="I9" s="245">
        <f>ROUND(E9*H9,2)</f>
        <v>0</v>
      </c>
      <c r="J9" s="244"/>
      <c r="K9" s="245">
        <f>ROUND(E9*J9,2)</f>
        <v>0</v>
      </c>
      <c r="L9" s="245">
        <v>21</v>
      </c>
      <c r="M9" s="245">
        <f>G9*(1+L9/100)</f>
        <v>0</v>
      </c>
      <c r="N9" s="243">
        <v>0</v>
      </c>
      <c r="O9" s="243">
        <f>ROUND(E9*N9,2)</f>
        <v>0</v>
      </c>
      <c r="P9" s="243">
        <v>0.22</v>
      </c>
      <c r="Q9" s="243">
        <f>ROUND(E9*P9,2)</f>
        <v>193.82</v>
      </c>
      <c r="R9" s="245" t="s">
        <v>135</v>
      </c>
      <c r="S9" s="245" t="s">
        <v>136</v>
      </c>
      <c r="T9" s="246" t="s">
        <v>136</v>
      </c>
      <c r="U9" s="222">
        <v>4.9000000000000002E-2</v>
      </c>
      <c r="V9" s="222">
        <f>ROUND(E9*U9,2)</f>
        <v>43.17</v>
      </c>
      <c r="W9" s="222"/>
      <c r="X9" s="222" t="s">
        <v>137</v>
      </c>
      <c r="Y9" s="212"/>
      <c r="Z9" s="212"/>
      <c r="AA9" s="212"/>
      <c r="AB9" s="212"/>
      <c r="AC9" s="212"/>
      <c r="AD9" s="212"/>
      <c r="AE9" s="212"/>
      <c r="AF9" s="212"/>
      <c r="AG9" s="212" t="s">
        <v>138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3">
        <v>2</v>
      </c>
      <c r="B10" s="234" t="s">
        <v>139</v>
      </c>
      <c r="C10" s="253" t="s">
        <v>140</v>
      </c>
      <c r="D10" s="235" t="s">
        <v>141</v>
      </c>
      <c r="E10" s="236">
        <v>185.5</v>
      </c>
      <c r="F10" s="237"/>
      <c r="G10" s="238">
        <f>ROUND(E10*F10,2)</f>
        <v>0</v>
      </c>
      <c r="H10" s="237"/>
      <c r="I10" s="238">
        <f>ROUND(E10*H10,2)</f>
        <v>0</v>
      </c>
      <c r="J10" s="237"/>
      <c r="K10" s="238">
        <f>ROUND(E10*J10,2)</f>
        <v>0</v>
      </c>
      <c r="L10" s="238">
        <v>21</v>
      </c>
      <c r="M10" s="238">
        <f>G10*(1+L10/100)</f>
        <v>0</v>
      </c>
      <c r="N10" s="236">
        <v>0</v>
      </c>
      <c r="O10" s="236">
        <f>ROUND(E10*N10,2)</f>
        <v>0</v>
      </c>
      <c r="P10" s="236">
        <v>0</v>
      </c>
      <c r="Q10" s="236">
        <f>ROUND(E10*P10,2)</f>
        <v>0</v>
      </c>
      <c r="R10" s="238" t="s">
        <v>142</v>
      </c>
      <c r="S10" s="238" t="s">
        <v>136</v>
      </c>
      <c r="T10" s="239" t="s">
        <v>136</v>
      </c>
      <c r="U10" s="222">
        <v>0.223</v>
      </c>
      <c r="V10" s="222">
        <f>ROUND(E10*U10,2)</f>
        <v>41.37</v>
      </c>
      <c r="W10" s="222"/>
      <c r="X10" s="222" t="s">
        <v>137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138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19"/>
      <c r="B11" s="220"/>
      <c r="C11" s="254" t="s">
        <v>143</v>
      </c>
      <c r="D11" s="248"/>
      <c r="E11" s="248"/>
      <c r="F11" s="248"/>
      <c r="G11" s="248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12"/>
      <c r="Z11" s="212"/>
      <c r="AA11" s="212"/>
      <c r="AB11" s="212"/>
      <c r="AC11" s="212"/>
      <c r="AD11" s="212"/>
      <c r="AE11" s="212"/>
      <c r="AF11" s="212"/>
      <c r="AG11" s="212" t="s">
        <v>144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47" t="str">
        <f>C11</f>
        <v>s přemístěním výkopku v příčných profilech na vzdálenost do 15 m nebo s naložením na dopravní prostředek.</v>
      </c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19"/>
      <c r="B12" s="220"/>
      <c r="C12" s="255" t="s">
        <v>145</v>
      </c>
      <c r="D12" s="223"/>
      <c r="E12" s="224">
        <v>185.5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12"/>
      <c r="Z12" s="212"/>
      <c r="AA12" s="212"/>
      <c r="AB12" s="212"/>
      <c r="AC12" s="212"/>
      <c r="AD12" s="212"/>
      <c r="AE12" s="212"/>
      <c r="AF12" s="212"/>
      <c r="AG12" s="212" t="s">
        <v>146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3">
        <v>3</v>
      </c>
      <c r="B13" s="234" t="s">
        <v>147</v>
      </c>
      <c r="C13" s="253" t="s">
        <v>148</v>
      </c>
      <c r="D13" s="235" t="s">
        <v>141</v>
      </c>
      <c r="E13" s="236">
        <v>55.65</v>
      </c>
      <c r="F13" s="237"/>
      <c r="G13" s="238">
        <f>ROUND(E13*F13,2)</f>
        <v>0</v>
      </c>
      <c r="H13" s="237"/>
      <c r="I13" s="238">
        <f>ROUND(E13*H13,2)</f>
        <v>0</v>
      </c>
      <c r="J13" s="237"/>
      <c r="K13" s="238">
        <f>ROUND(E13*J13,2)</f>
        <v>0</v>
      </c>
      <c r="L13" s="238">
        <v>21</v>
      </c>
      <c r="M13" s="238">
        <f>G13*(1+L13/100)</f>
        <v>0</v>
      </c>
      <c r="N13" s="236">
        <v>0</v>
      </c>
      <c r="O13" s="236">
        <f>ROUND(E13*N13,2)</f>
        <v>0</v>
      </c>
      <c r="P13" s="236">
        <v>0</v>
      </c>
      <c r="Q13" s="236">
        <f>ROUND(E13*P13,2)</f>
        <v>0</v>
      </c>
      <c r="R13" s="238" t="s">
        <v>142</v>
      </c>
      <c r="S13" s="238" t="s">
        <v>136</v>
      </c>
      <c r="T13" s="239" t="s">
        <v>136</v>
      </c>
      <c r="U13" s="222">
        <v>8.7999999999999995E-2</v>
      </c>
      <c r="V13" s="222">
        <f>ROUND(E13*U13,2)</f>
        <v>4.9000000000000004</v>
      </c>
      <c r="W13" s="222"/>
      <c r="X13" s="222" t="s">
        <v>137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138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19"/>
      <c r="B14" s="220"/>
      <c r="C14" s="254" t="s">
        <v>143</v>
      </c>
      <c r="D14" s="248"/>
      <c r="E14" s="248"/>
      <c r="F14" s="248"/>
      <c r="G14" s="248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12"/>
      <c r="Z14" s="212"/>
      <c r="AA14" s="212"/>
      <c r="AB14" s="212"/>
      <c r="AC14" s="212"/>
      <c r="AD14" s="212"/>
      <c r="AE14" s="212"/>
      <c r="AF14" s="212"/>
      <c r="AG14" s="212" t="s">
        <v>144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47" t="str">
        <f>C14</f>
        <v>s přemístěním výkopku v příčných profilech na vzdálenost do 15 m nebo s naložením na dopravní prostředek.</v>
      </c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19"/>
      <c r="B15" s="220"/>
      <c r="C15" s="255" t="s">
        <v>149</v>
      </c>
      <c r="D15" s="223"/>
      <c r="E15" s="224"/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12"/>
      <c r="Z15" s="212"/>
      <c r="AA15" s="212"/>
      <c r="AB15" s="212"/>
      <c r="AC15" s="212"/>
      <c r="AD15" s="212"/>
      <c r="AE15" s="212"/>
      <c r="AF15" s="212"/>
      <c r="AG15" s="212" t="s">
        <v>146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19"/>
      <c r="B16" s="220"/>
      <c r="C16" s="255" t="s">
        <v>150</v>
      </c>
      <c r="D16" s="223"/>
      <c r="E16" s="224">
        <v>55.65</v>
      </c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12"/>
      <c r="Z16" s="212"/>
      <c r="AA16" s="212"/>
      <c r="AB16" s="212"/>
      <c r="AC16" s="212"/>
      <c r="AD16" s="212"/>
      <c r="AE16" s="212"/>
      <c r="AF16" s="212"/>
      <c r="AG16" s="212" t="s">
        <v>146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5">
      <c r="A17" s="226" t="s">
        <v>130</v>
      </c>
      <c r="B17" s="227" t="s">
        <v>77</v>
      </c>
      <c r="C17" s="251" t="s">
        <v>78</v>
      </c>
      <c r="D17" s="228"/>
      <c r="E17" s="229"/>
      <c r="F17" s="230"/>
      <c r="G17" s="230">
        <f>SUMIF(AG18:AG23,"&lt;&gt;NOR",G18:G23)</f>
        <v>0</v>
      </c>
      <c r="H17" s="230"/>
      <c r="I17" s="230">
        <f>SUM(I18:I23)</f>
        <v>0</v>
      </c>
      <c r="J17" s="230"/>
      <c r="K17" s="230">
        <f>SUM(K18:K23)</f>
        <v>0</v>
      </c>
      <c r="L17" s="230"/>
      <c r="M17" s="230">
        <f>SUM(M18:M23)</f>
        <v>0</v>
      </c>
      <c r="N17" s="229"/>
      <c r="O17" s="229">
        <f>SUM(O18:O23)</f>
        <v>0</v>
      </c>
      <c r="P17" s="229"/>
      <c r="Q17" s="229">
        <f>SUM(Q18:Q23)</f>
        <v>0</v>
      </c>
      <c r="R17" s="230"/>
      <c r="S17" s="230"/>
      <c r="T17" s="231"/>
      <c r="U17" s="225"/>
      <c r="V17" s="225">
        <f>SUM(V18:V23)</f>
        <v>2.04</v>
      </c>
      <c r="W17" s="225"/>
      <c r="X17" s="225"/>
      <c r="AG17" t="s">
        <v>131</v>
      </c>
    </row>
    <row r="18" spans="1:60" outlineLevel="1" x14ac:dyDescent="0.25">
      <c r="A18" s="233">
        <v>4</v>
      </c>
      <c r="B18" s="234" t="s">
        <v>151</v>
      </c>
      <c r="C18" s="253" t="s">
        <v>152</v>
      </c>
      <c r="D18" s="235" t="s">
        <v>141</v>
      </c>
      <c r="E18" s="236">
        <v>185.5</v>
      </c>
      <c r="F18" s="237"/>
      <c r="G18" s="238">
        <f>ROUND(E18*F18,2)</f>
        <v>0</v>
      </c>
      <c r="H18" s="237"/>
      <c r="I18" s="238">
        <f>ROUND(E18*H18,2)</f>
        <v>0</v>
      </c>
      <c r="J18" s="237"/>
      <c r="K18" s="238">
        <f>ROUND(E18*J18,2)</f>
        <v>0</v>
      </c>
      <c r="L18" s="238">
        <v>21</v>
      </c>
      <c r="M18" s="238">
        <f>G18*(1+L18/100)</f>
        <v>0</v>
      </c>
      <c r="N18" s="236">
        <v>0</v>
      </c>
      <c r="O18" s="236">
        <f>ROUND(E18*N18,2)</f>
        <v>0</v>
      </c>
      <c r="P18" s="236">
        <v>0</v>
      </c>
      <c r="Q18" s="236">
        <f>ROUND(E18*P18,2)</f>
        <v>0</v>
      </c>
      <c r="R18" s="238" t="s">
        <v>142</v>
      </c>
      <c r="S18" s="238" t="s">
        <v>136</v>
      </c>
      <c r="T18" s="239" t="s">
        <v>136</v>
      </c>
      <c r="U18" s="222">
        <v>1.0999999999999999E-2</v>
      </c>
      <c r="V18" s="222">
        <f>ROUND(E18*U18,2)</f>
        <v>2.04</v>
      </c>
      <c r="W18" s="222"/>
      <c r="X18" s="222" t="s">
        <v>137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138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19"/>
      <c r="B19" s="220"/>
      <c r="C19" s="254" t="s">
        <v>153</v>
      </c>
      <c r="D19" s="248"/>
      <c r="E19" s="248"/>
      <c r="F19" s="248"/>
      <c r="G19" s="248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12"/>
      <c r="Z19" s="212"/>
      <c r="AA19" s="212"/>
      <c r="AB19" s="212"/>
      <c r="AC19" s="212"/>
      <c r="AD19" s="212"/>
      <c r="AE19" s="212"/>
      <c r="AF19" s="212"/>
      <c r="AG19" s="212" t="s">
        <v>144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30.6" outlineLevel="1" x14ac:dyDescent="0.25">
      <c r="A20" s="233">
        <v>5</v>
      </c>
      <c r="B20" s="234" t="s">
        <v>154</v>
      </c>
      <c r="C20" s="253" t="s">
        <v>155</v>
      </c>
      <c r="D20" s="235" t="s">
        <v>141</v>
      </c>
      <c r="E20" s="236">
        <v>927.5</v>
      </c>
      <c r="F20" s="237"/>
      <c r="G20" s="238">
        <f>ROUND(E20*F20,2)</f>
        <v>0</v>
      </c>
      <c r="H20" s="237"/>
      <c r="I20" s="238">
        <f>ROUND(E20*H20,2)</f>
        <v>0</v>
      </c>
      <c r="J20" s="237"/>
      <c r="K20" s="238">
        <f>ROUND(E20*J20,2)</f>
        <v>0</v>
      </c>
      <c r="L20" s="238">
        <v>21</v>
      </c>
      <c r="M20" s="238">
        <f>G20*(1+L20/100)</f>
        <v>0</v>
      </c>
      <c r="N20" s="236">
        <v>0</v>
      </c>
      <c r="O20" s="236">
        <f>ROUND(E20*N20,2)</f>
        <v>0</v>
      </c>
      <c r="P20" s="236">
        <v>0</v>
      </c>
      <c r="Q20" s="236">
        <f>ROUND(E20*P20,2)</f>
        <v>0</v>
      </c>
      <c r="R20" s="238" t="s">
        <v>142</v>
      </c>
      <c r="S20" s="238" t="s">
        <v>136</v>
      </c>
      <c r="T20" s="239" t="s">
        <v>136</v>
      </c>
      <c r="U20" s="222">
        <v>0</v>
      </c>
      <c r="V20" s="222">
        <f>ROUND(E20*U20,2)</f>
        <v>0</v>
      </c>
      <c r="W20" s="222"/>
      <c r="X20" s="222" t="s">
        <v>137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138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19"/>
      <c r="B21" s="220"/>
      <c r="C21" s="254" t="s">
        <v>153</v>
      </c>
      <c r="D21" s="248"/>
      <c r="E21" s="248"/>
      <c r="F21" s="248"/>
      <c r="G21" s="248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12"/>
      <c r="Z21" s="212"/>
      <c r="AA21" s="212"/>
      <c r="AB21" s="212"/>
      <c r="AC21" s="212"/>
      <c r="AD21" s="212"/>
      <c r="AE21" s="212"/>
      <c r="AF21" s="212"/>
      <c r="AG21" s="212" t="s">
        <v>144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19"/>
      <c r="B22" s="220"/>
      <c r="C22" s="255" t="s">
        <v>156</v>
      </c>
      <c r="D22" s="223"/>
      <c r="E22" s="224">
        <v>927.5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12"/>
      <c r="Z22" s="212"/>
      <c r="AA22" s="212"/>
      <c r="AB22" s="212"/>
      <c r="AC22" s="212"/>
      <c r="AD22" s="212"/>
      <c r="AE22" s="212"/>
      <c r="AF22" s="212"/>
      <c r="AG22" s="212" t="s">
        <v>146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40">
        <v>6</v>
      </c>
      <c r="B23" s="241" t="s">
        <v>157</v>
      </c>
      <c r="C23" s="252" t="s">
        <v>158</v>
      </c>
      <c r="D23" s="242" t="s">
        <v>141</v>
      </c>
      <c r="E23" s="243">
        <v>185.5</v>
      </c>
      <c r="F23" s="244"/>
      <c r="G23" s="245">
        <f>ROUND(E23*F23,2)</f>
        <v>0</v>
      </c>
      <c r="H23" s="244"/>
      <c r="I23" s="245">
        <f>ROUND(E23*H23,2)</f>
        <v>0</v>
      </c>
      <c r="J23" s="244"/>
      <c r="K23" s="245">
        <f>ROUND(E23*J23,2)</f>
        <v>0</v>
      </c>
      <c r="L23" s="245">
        <v>21</v>
      </c>
      <c r="M23" s="245">
        <f>G23*(1+L23/100)</f>
        <v>0</v>
      </c>
      <c r="N23" s="243">
        <v>0</v>
      </c>
      <c r="O23" s="243">
        <f>ROUND(E23*N23,2)</f>
        <v>0</v>
      </c>
      <c r="P23" s="243">
        <v>0</v>
      </c>
      <c r="Q23" s="243">
        <f>ROUND(E23*P23,2)</f>
        <v>0</v>
      </c>
      <c r="R23" s="245" t="s">
        <v>142</v>
      </c>
      <c r="S23" s="245" t="s">
        <v>136</v>
      </c>
      <c r="T23" s="246" t="s">
        <v>136</v>
      </c>
      <c r="U23" s="222">
        <v>0</v>
      </c>
      <c r="V23" s="222">
        <f>ROUND(E23*U23,2)</f>
        <v>0</v>
      </c>
      <c r="W23" s="222"/>
      <c r="X23" s="222" t="s">
        <v>137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138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5">
      <c r="A24" s="226" t="s">
        <v>130</v>
      </c>
      <c r="B24" s="227" t="s">
        <v>79</v>
      </c>
      <c r="C24" s="251" t="s">
        <v>80</v>
      </c>
      <c r="D24" s="228"/>
      <c r="E24" s="229"/>
      <c r="F24" s="230"/>
      <c r="G24" s="230">
        <f>SUMIF(AG25:AG31,"&lt;&gt;NOR",G25:G31)</f>
        <v>0</v>
      </c>
      <c r="H24" s="230"/>
      <c r="I24" s="230">
        <f>SUM(I25:I31)</f>
        <v>0</v>
      </c>
      <c r="J24" s="230"/>
      <c r="K24" s="230">
        <f>SUM(K25:K31)</f>
        <v>0</v>
      </c>
      <c r="L24" s="230"/>
      <c r="M24" s="230">
        <f>SUM(M25:M31)</f>
        <v>0</v>
      </c>
      <c r="N24" s="229"/>
      <c r="O24" s="229">
        <f>SUM(O25:O31)</f>
        <v>107.26</v>
      </c>
      <c r="P24" s="229"/>
      <c r="Q24" s="229">
        <f>SUM(Q25:Q31)</f>
        <v>0</v>
      </c>
      <c r="R24" s="230"/>
      <c r="S24" s="230"/>
      <c r="T24" s="231"/>
      <c r="U24" s="225"/>
      <c r="V24" s="225">
        <f>SUM(V25:V31)</f>
        <v>11.8</v>
      </c>
      <c r="W24" s="225"/>
      <c r="X24" s="225"/>
      <c r="AG24" t="s">
        <v>131</v>
      </c>
    </row>
    <row r="25" spans="1:60" outlineLevel="1" x14ac:dyDescent="0.25">
      <c r="A25" s="233">
        <v>7</v>
      </c>
      <c r="B25" s="234" t="s">
        <v>159</v>
      </c>
      <c r="C25" s="253" t="s">
        <v>160</v>
      </c>
      <c r="D25" s="235" t="s">
        <v>141</v>
      </c>
      <c r="E25" s="236">
        <v>59</v>
      </c>
      <c r="F25" s="237"/>
      <c r="G25" s="238">
        <f>ROUND(E25*F25,2)</f>
        <v>0</v>
      </c>
      <c r="H25" s="237"/>
      <c r="I25" s="238">
        <f>ROUND(E25*H25,2)</f>
        <v>0</v>
      </c>
      <c r="J25" s="237"/>
      <c r="K25" s="238">
        <f>ROUND(E25*J25,2)</f>
        <v>0</v>
      </c>
      <c r="L25" s="238">
        <v>21</v>
      </c>
      <c r="M25" s="238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8" t="s">
        <v>142</v>
      </c>
      <c r="S25" s="238" t="s">
        <v>136</v>
      </c>
      <c r="T25" s="239" t="s">
        <v>136</v>
      </c>
      <c r="U25" s="222">
        <v>0.2</v>
      </c>
      <c r="V25" s="222">
        <f>ROUND(E25*U25,2)</f>
        <v>11.8</v>
      </c>
      <c r="W25" s="222"/>
      <c r="X25" s="222" t="s">
        <v>137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161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19"/>
      <c r="B26" s="220"/>
      <c r="C26" s="254" t="s">
        <v>162</v>
      </c>
      <c r="D26" s="248"/>
      <c r="E26" s="248"/>
      <c r="F26" s="248"/>
      <c r="G26" s="248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12"/>
      <c r="Z26" s="212"/>
      <c r="AA26" s="212"/>
      <c r="AB26" s="212"/>
      <c r="AC26" s="212"/>
      <c r="AD26" s="212"/>
      <c r="AE26" s="212"/>
      <c r="AF26" s="212"/>
      <c r="AG26" s="212" t="s">
        <v>144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19"/>
      <c r="B27" s="220"/>
      <c r="C27" s="256" t="s">
        <v>163</v>
      </c>
      <c r="D27" s="249"/>
      <c r="E27" s="249"/>
      <c r="F27" s="249"/>
      <c r="G27" s="249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12"/>
      <c r="Z27" s="212"/>
      <c r="AA27" s="212"/>
      <c r="AB27" s="212"/>
      <c r="AC27" s="212"/>
      <c r="AD27" s="212"/>
      <c r="AE27" s="212"/>
      <c r="AF27" s="212"/>
      <c r="AG27" s="212" t="s">
        <v>164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19"/>
      <c r="B28" s="220"/>
      <c r="C28" s="255" t="s">
        <v>165</v>
      </c>
      <c r="D28" s="223"/>
      <c r="E28" s="224">
        <v>50</v>
      </c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12"/>
      <c r="Z28" s="212"/>
      <c r="AA28" s="212"/>
      <c r="AB28" s="212"/>
      <c r="AC28" s="212"/>
      <c r="AD28" s="212"/>
      <c r="AE28" s="212"/>
      <c r="AF28" s="212"/>
      <c r="AG28" s="212" t="s">
        <v>146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19"/>
      <c r="B29" s="220"/>
      <c r="C29" s="255" t="s">
        <v>166</v>
      </c>
      <c r="D29" s="223"/>
      <c r="E29" s="224">
        <v>9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12"/>
      <c r="Z29" s="212"/>
      <c r="AA29" s="212"/>
      <c r="AB29" s="212"/>
      <c r="AC29" s="212"/>
      <c r="AD29" s="212"/>
      <c r="AE29" s="212"/>
      <c r="AF29" s="212"/>
      <c r="AG29" s="212" t="s">
        <v>146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3">
        <v>8</v>
      </c>
      <c r="B30" s="234" t="s">
        <v>167</v>
      </c>
      <c r="C30" s="253" t="s">
        <v>168</v>
      </c>
      <c r="D30" s="235" t="s">
        <v>169</v>
      </c>
      <c r="E30" s="236">
        <v>107.262</v>
      </c>
      <c r="F30" s="237"/>
      <c r="G30" s="238">
        <f>ROUND(E30*F30,2)</f>
        <v>0</v>
      </c>
      <c r="H30" s="237"/>
      <c r="I30" s="238">
        <f>ROUND(E30*H30,2)</f>
        <v>0</v>
      </c>
      <c r="J30" s="237"/>
      <c r="K30" s="238">
        <f>ROUND(E30*J30,2)</f>
        <v>0</v>
      </c>
      <c r="L30" s="238">
        <v>21</v>
      </c>
      <c r="M30" s="238">
        <f>G30*(1+L30/100)</f>
        <v>0</v>
      </c>
      <c r="N30" s="236">
        <v>1</v>
      </c>
      <c r="O30" s="236">
        <f>ROUND(E30*N30,2)</f>
        <v>107.26</v>
      </c>
      <c r="P30" s="236">
        <v>0</v>
      </c>
      <c r="Q30" s="236">
        <f>ROUND(E30*P30,2)</f>
        <v>0</v>
      </c>
      <c r="R30" s="238" t="s">
        <v>170</v>
      </c>
      <c r="S30" s="238" t="s">
        <v>136</v>
      </c>
      <c r="T30" s="239" t="s">
        <v>136</v>
      </c>
      <c r="U30" s="222">
        <v>0</v>
      </c>
      <c r="V30" s="222">
        <f>ROUND(E30*U30,2)</f>
        <v>0</v>
      </c>
      <c r="W30" s="222"/>
      <c r="X30" s="222" t="s">
        <v>171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172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19"/>
      <c r="B31" s="220"/>
      <c r="C31" s="255" t="s">
        <v>173</v>
      </c>
      <c r="D31" s="223"/>
      <c r="E31" s="224">
        <v>107.262</v>
      </c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12"/>
      <c r="Z31" s="212"/>
      <c r="AA31" s="212"/>
      <c r="AB31" s="212"/>
      <c r="AC31" s="212"/>
      <c r="AD31" s="212"/>
      <c r="AE31" s="212"/>
      <c r="AF31" s="212"/>
      <c r="AG31" s="212" t="s">
        <v>146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5">
      <c r="A32" s="226" t="s">
        <v>130</v>
      </c>
      <c r="B32" s="227" t="s">
        <v>81</v>
      </c>
      <c r="C32" s="251" t="s">
        <v>82</v>
      </c>
      <c r="D32" s="228"/>
      <c r="E32" s="229"/>
      <c r="F32" s="230"/>
      <c r="G32" s="230">
        <f>SUMIF(AG33:AG37,"&lt;&gt;NOR",G33:G37)</f>
        <v>0</v>
      </c>
      <c r="H32" s="230"/>
      <c r="I32" s="230">
        <f>SUM(I33:I37)</f>
        <v>0</v>
      </c>
      <c r="J32" s="230"/>
      <c r="K32" s="230">
        <f>SUM(K33:K37)</f>
        <v>0</v>
      </c>
      <c r="L32" s="230"/>
      <c r="M32" s="230">
        <f>SUM(M33:M37)</f>
        <v>0</v>
      </c>
      <c r="N32" s="229"/>
      <c r="O32" s="229">
        <f>SUM(O33:O37)</f>
        <v>0</v>
      </c>
      <c r="P32" s="229"/>
      <c r="Q32" s="229">
        <f>SUM(Q33:Q37)</f>
        <v>0</v>
      </c>
      <c r="R32" s="230"/>
      <c r="S32" s="230"/>
      <c r="T32" s="231"/>
      <c r="U32" s="225"/>
      <c r="V32" s="225">
        <f>SUM(V33:V37)</f>
        <v>26.46</v>
      </c>
      <c r="W32" s="225"/>
      <c r="X32" s="225"/>
      <c r="AG32" t="s">
        <v>131</v>
      </c>
    </row>
    <row r="33" spans="1:60" outlineLevel="1" x14ac:dyDescent="0.25">
      <c r="A33" s="233">
        <v>9</v>
      </c>
      <c r="B33" s="234" t="s">
        <v>174</v>
      </c>
      <c r="C33" s="253" t="s">
        <v>175</v>
      </c>
      <c r="D33" s="235" t="s">
        <v>134</v>
      </c>
      <c r="E33" s="236">
        <v>1470</v>
      </c>
      <c r="F33" s="237"/>
      <c r="G33" s="238">
        <f>ROUND(E33*F33,2)</f>
        <v>0</v>
      </c>
      <c r="H33" s="237"/>
      <c r="I33" s="238">
        <f>ROUND(E33*H33,2)</f>
        <v>0</v>
      </c>
      <c r="J33" s="237"/>
      <c r="K33" s="238">
        <f>ROUND(E33*J33,2)</f>
        <v>0</v>
      </c>
      <c r="L33" s="238">
        <v>21</v>
      </c>
      <c r="M33" s="238">
        <f>G33*(1+L33/100)</f>
        <v>0</v>
      </c>
      <c r="N33" s="236">
        <v>0</v>
      </c>
      <c r="O33" s="236">
        <f>ROUND(E33*N33,2)</f>
        <v>0</v>
      </c>
      <c r="P33" s="236">
        <v>0</v>
      </c>
      <c r="Q33" s="236">
        <f>ROUND(E33*P33,2)</f>
        <v>0</v>
      </c>
      <c r="R33" s="238" t="s">
        <v>142</v>
      </c>
      <c r="S33" s="238" t="s">
        <v>136</v>
      </c>
      <c r="T33" s="239" t="s">
        <v>136</v>
      </c>
      <c r="U33" s="222">
        <v>1.7999999999999999E-2</v>
      </c>
      <c r="V33" s="222">
        <f>ROUND(E33*U33,2)</f>
        <v>26.46</v>
      </c>
      <c r="W33" s="222"/>
      <c r="X33" s="222" t="s">
        <v>137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138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19"/>
      <c r="B34" s="220"/>
      <c r="C34" s="254" t="s">
        <v>176</v>
      </c>
      <c r="D34" s="248"/>
      <c r="E34" s="248"/>
      <c r="F34" s="248"/>
      <c r="G34" s="248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12"/>
      <c r="Z34" s="212"/>
      <c r="AA34" s="212"/>
      <c r="AB34" s="212"/>
      <c r="AC34" s="212"/>
      <c r="AD34" s="212"/>
      <c r="AE34" s="212"/>
      <c r="AF34" s="212"/>
      <c r="AG34" s="212" t="s">
        <v>144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19"/>
      <c r="B35" s="220"/>
      <c r="C35" s="255" t="s">
        <v>177</v>
      </c>
      <c r="D35" s="223"/>
      <c r="E35" s="224">
        <v>970</v>
      </c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12"/>
      <c r="Z35" s="212"/>
      <c r="AA35" s="212"/>
      <c r="AB35" s="212"/>
      <c r="AC35" s="212"/>
      <c r="AD35" s="212"/>
      <c r="AE35" s="212"/>
      <c r="AF35" s="212"/>
      <c r="AG35" s="212" t="s">
        <v>146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19"/>
      <c r="B36" s="220"/>
      <c r="C36" s="255" t="s">
        <v>178</v>
      </c>
      <c r="D36" s="223"/>
      <c r="E36" s="224">
        <v>120</v>
      </c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12"/>
      <c r="Z36" s="212"/>
      <c r="AA36" s="212"/>
      <c r="AB36" s="212"/>
      <c r="AC36" s="212"/>
      <c r="AD36" s="212"/>
      <c r="AE36" s="212"/>
      <c r="AF36" s="212"/>
      <c r="AG36" s="212" t="s">
        <v>146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19"/>
      <c r="B37" s="220"/>
      <c r="C37" s="255" t="s">
        <v>179</v>
      </c>
      <c r="D37" s="223"/>
      <c r="E37" s="224">
        <v>380</v>
      </c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12"/>
      <c r="Z37" s="212"/>
      <c r="AA37" s="212"/>
      <c r="AB37" s="212"/>
      <c r="AC37" s="212"/>
      <c r="AD37" s="212"/>
      <c r="AE37" s="212"/>
      <c r="AF37" s="212"/>
      <c r="AG37" s="212" t="s">
        <v>146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5">
      <c r="A38" s="226" t="s">
        <v>130</v>
      </c>
      <c r="B38" s="227" t="s">
        <v>83</v>
      </c>
      <c r="C38" s="251" t="s">
        <v>84</v>
      </c>
      <c r="D38" s="228"/>
      <c r="E38" s="229"/>
      <c r="F38" s="230"/>
      <c r="G38" s="230">
        <f>SUMIF(AG39:AG50,"&lt;&gt;NOR",G39:G50)</f>
        <v>0</v>
      </c>
      <c r="H38" s="230"/>
      <c r="I38" s="230">
        <f>SUM(I39:I50)</f>
        <v>0</v>
      </c>
      <c r="J38" s="230"/>
      <c r="K38" s="230">
        <f>SUM(K39:K50)</f>
        <v>0</v>
      </c>
      <c r="L38" s="230"/>
      <c r="M38" s="230">
        <f>SUM(M39:M50)</f>
        <v>0</v>
      </c>
      <c r="N38" s="229"/>
      <c r="O38" s="229">
        <f>SUM(O39:O50)</f>
        <v>656.13</v>
      </c>
      <c r="P38" s="229"/>
      <c r="Q38" s="229">
        <f>SUM(Q39:Q50)</f>
        <v>0</v>
      </c>
      <c r="R38" s="230"/>
      <c r="S38" s="230"/>
      <c r="T38" s="231"/>
      <c r="U38" s="225"/>
      <c r="V38" s="225">
        <f>SUM(V39:V50)</f>
        <v>112.78999999999999</v>
      </c>
      <c r="W38" s="225"/>
      <c r="X38" s="225"/>
      <c r="AG38" t="s">
        <v>131</v>
      </c>
    </row>
    <row r="39" spans="1:60" ht="20.399999999999999" outlineLevel="1" x14ac:dyDescent="0.25">
      <c r="A39" s="233">
        <v>10</v>
      </c>
      <c r="B39" s="234" t="s">
        <v>180</v>
      </c>
      <c r="C39" s="253" t="s">
        <v>181</v>
      </c>
      <c r="D39" s="235" t="s">
        <v>134</v>
      </c>
      <c r="E39" s="236">
        <v>380</v>
      </c>
      <c r="F39" s="237"/>
      <c r="G39" s="238">
        <f>ROUND(E39*F39,2)</f>
        <v>0</v>
      </c>
      <c r="H39" s="237"/>
      <c r="I39" s="238">
        <f>ROUND(E39*H39,2)</f>
        <v>0</v>
      </c>
      <c r="J39" s="237"/>
      <c r="K39" s="238">
        <f>ROUND(E39*J39,2)</f>
        <v>0</v>
      </c>
      <c r="L39" s="238">
        <v>21</v>
      </c>
      <c r="M39" s="238">
        <f>G39*(1+L39/100)</f>
        <v>0</v>
      </c>
      <c r="N39" s="236">
        <v>0.378</v>
      </c>
      <c r="O39" s="236">
        <f>ROUND(E39*N39,2)</f>
        <v>143.63999999999999</v>
      </c>
      <c r="P39" s="236">
        <v>0</v>
      </c>
      <c r="Q39" s="236">
        <f>ROUND(E39*P39,2)</f>
        <v>0</v>
      </c>
      <c r="R39" s="238" t="s">
        <v>135</v>
      </c>
      <c r="S39" s="238" t="s">
        <v>136</v>
      </c>
      <c r="T39" s="239" t="s">
        <v>136</v>
      </c>
      <c r="U39" s="222">
        <v>2.5999999999999999E-2</v>
      </c>
      <c r="V39" s="222">
        <f>ROUND(E39*U39,2)</f>
        <v>9.8800000000000008</v>
      </c>
      <c r="W39" s="222"/>
      <c r="X39" s="222" t="s">
        <v>137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138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19"/>
      <c r="B40" s="220"/>
      <c r="C40" s="255" t="s">
        <v>182</v>
      </c>
      <c r="D40" s="223"/>
      <c r="E40" s="224">
        <v>380</v>
      </c>
      <c r="F40" s="222"/>
      <c r="G40" s="222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12"/>
      <c r="Z40" s="212"/>
      <c r="AA40" s="212"/>
      <c r="AB40" s="212"/>
      <c r="AC40" s="212"/>
      <c r="AD40" s="212"/>
      <c r="AE40" s="212"/>
      <c r="AF40" s="212"/>
      <c r="AG40" s="212" t="s">
        <v>146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0.399999999999999" outlineLevel="1" x14ac:dyDescent="0.25">
      <c r="A41" s="233">
        <v>11</v>
      </c>
      <c r="B41" s="234" t="s">
        <v>183</v>
      </c>
      <c r="C41" s="253" t="s">
        <v>184</v>
      </c>
      <c r="D41" s="235" t="s">
        <v>134</v>
      </c>
      <c r="E41" s="236">
        <v>500</v>
      </c>
      <c r="F41" s="237"/>
      <c r="G41" s="238">
        <f>ROUND(E41*F41,2)</f>
        <v>0</v>
      </c>
      <c r="H41" s="237"/>
      <c r="I41" s="238">
        <f>ROUND(E41*H41,2)</f>
        <v>0</v>
      </c>
      <c r="J41" s="237"/>
      <c r="K41" s="238">
        <f>ROUND(E41*J41,2)</f>
        <v>0</v>
      </c>
      <c r="L41" s="238">
        <v>21</v>
      </c>
      <c r="M41" s="238">
        <f>G41*(1+L41/100)</f>
        <v>0</v>
      </c>
      <c r="N41" s="236">
        <v>0.441</v>
      </c>
      <c r="O41" s="236">
        <f>ROUND(E41*N41,2)</f>
        <v>220.5</v>
      </c>
      <c r="P41" s="236">
        <v>0</v>
      </c>
      <c r="Q41" s="236">
        <f>ROUND(E41*P41,2)</f>
        <v>0</v>
      </c>
      <c r="R41" s="238" t="s">
        <v>135</v>
      </c>
      <c r="S41" s="238" t="s">
        <v>136</v>
      </c>
      <c r="T41" s="239" t="s">
        <v>136</v>
      </c>
      <c r="U41" s="222">
        <v>2.9000000000000001E-2</v>
      </c>
      <c r="V41" s="222">
        <f>ROUND(E41*U41,2)</f>
        <v>14.5</v>
      </c>
      <c r="W41" s="222"/>
      <c r="X41" s="222" t="s">
        <v>137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138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19"/>
      <c r="B42" s="220"/>
      <c r="C42" s="255" t="s">
        <v>182</v>
      </c>
      <c r="D42" s="223"/>
      <c r="E42" s="224">
        <v>380</v>
      </c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12"/>
      <c r="Z42" s="212"/>
      <c r="AA42" s="212"/>
      <c r="AB42" s="212"/>
      <c r="AC42" s="212"/>
      <c r="AD42" s="212"/>
      <c r="AE42" s="212"/>
      <c r="AF42" s="212"/>
      <c r="AG42" s="212" t="s">
        <v>146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5">
      <c r="A43" s="219"/>
      <c r="B43" s="220"/>
      <c r="C43" s="255" t="s">
        <v>185</v>
      </c>
      <c r="D43" s="223"/>
      <c r="E43" s="224">
        <v>120</v>
      </c>
      <c r="F43" s="222"/>
      <c r="G43" s="222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12"/>
      <c r="Z43" s="212"/>
      <c r="AA43" s="212"/>
      <c r="AB43" s="212"/>
      <c r="AC43" s="212"/>
      <c r="AD43" s="212"/>
      <c r="AE43" s="212"/>
      <c r="AF43" s="212"/>
      <c r="AG43" s="212" t="s">
        <v>146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0.399999999999999" outlineLevel="1" x14ac:dyDescent="0.25">
      <c r="A44" s="233">
        <v>12</v>
      </c>
      <c r="B44" s="234" t="s">
        <v>186</v>
      </c>
      <c r="C44" s="253" t="s">
        <v>187</v>
      </c>
      <c r="D44" s="235" t="s">
        <v>134</v>
      </c>
      <c r="E44" s="236">
        <v>120</v>
      </c>
      <c r="F44" s="237"/>
      <c r="G44" s="238">
        <f>ROUND(E44*F44,2)</f>
        <v>0</v>
      </c>
      <c r="H44" s="237"/>
      <c r="I44" s="238">
        <f>ROUND(E44*H44,2)</f>
        <v>0</v>
      </c>
      <c r="J44" s="237"/>
      <c r="K44" s="238">
        <f>ROUND(E44*J44,2)</f>
        <v>0</v>
      </c>
      <c r="L44" s="238">
        <v>21</v>
      </c>
      <c r="M44" s="238">
        <f>G44*(1+L44/100)</f>
        <v>0</v>
      </c>
      <c r="N44" s="236">
        <v>0.18462999999999999</v>
      </c>
      <c r="O44" s="236">
        <f>ROUND(E44*N44,2)</f>
        <v>22.16</v>
      </c>
      <c r="P44" s="236">
        <v>0</v>
      </c>
      <c r="Q44" s="236">
        <f>ROUND(E44*P44,2)</f>
        <v>0</v>
      </c>
      <c r="R44" s="238" t="s">
        <v>135</v>
      </c>
      <c r="S44" s="238" t="s">
        <v>136</v>
      </c>
      <c r="T44" s="239" t="s">
        <v>136</v>
      </c>
      <c r="U44" s="222">
        <v>2.9000000000000001E-2</v>
      </c>
      <c r="V44" s="222">
        <f>ROUND(E44*U44,2)</f>
        <v>3.48</v>
      </c>
      <c r="W44" s="222"/>
      <c r="X44" s="222" t="s">
        <v>137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138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5">
      <c r="A45" s="219"/>
      <c r="B45" s="220"/>
      <c r="C45" s="254" t="s">
        <v>188</v>
      </c>
      <c r="D45" s="248"/>
      <c r="E45" s="248"/>
      <c r="F45" s="248"/>
      <c r="G45" s="248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12"/>
      <c r="Z45" s="212"/>
      <c r="AA45" s="212"/>
      <c r="AB45" s="212"/>
      <c r="AC45" s="212"/>
      <c r="AD45" s="212"/>
      <c r="AE45" s="212"/>
      <c r="AF45" s="212"/>
      <c r="AG45" s="212" t="s">
        <v>144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33">
        <v>13</v>
      </c>
      <c r="B46" s="234" t="s">
        <v>189</v>
      </c>
      <c r="C46" s="253" t="s">
        <v>190</v>
      </c>
      <c r="D46" s="235" t="s">
        <v>134</v>
      </c>
      <c r="E46" s="236">
        <v>1650</v>
      </c>
      <c r="F46" s="237"/>
      <c r="G46" s="238">
        <f>ROUND(E46*F46,2)</f>
        <v>0</v>
      </c>
      <c r="H46" s="237"/>
      <c r="I46" s="238">
        <f>ROUND(E46*H46,2)</f>
        <v>0</v>
      </c>
      <c r="J46" s="237"/>
      <c r="K46" s="238">
        <f>ROUND(E46*J46,2)</f>
        <v>0</v>
      </c>
      <c r="L46" s="238">
        <v>21</v>
      </c>
      <c r="M46" s="238">
        <f>G46*(1+L46/100)</f>
        <v>0</v>
      </c>
      <c r="N46" s="236">
        <v>0.13750000000000001</v>
      </c>
      <c r="O46" s="236">
        <f>ROUND(E46*N46,2)</f>
        <v>226.88</v>
      </c>
      <c r="P46" s="236">
        <v>0</v>
      </c>
      <c r="Q46" s="236">
        <f>ROUND(E46*P46,2)</f>
        <v>0</v>
      </c>
      <c r="R46" s="238" t="s">
        <v>135</v>
      </c>
      <c r="S46" s="238" t="s">
        <v>136</v>
      </c>
      <c r="T46" s="239" t="s">
        <v>136</v>
      </c>
      <c r="U46" s="222">
        <v>4.9000000000000002E-2</v>
      </c>
      <c r="V46" s="222">
        <f>ROUND(E46*U46,2)</f>
        <v>80.849999999999994</v>
      </c>
      <c r="W46" s="222"/>
      <c r="X46" s="222" t="s">
        <v>137</v>
      </c>
      <c r="Y46" s="212"/>
      <c r="Z46" s="212"/>
      <c r="AA46" s="212"/>
      <c r="AB46" s="212"/>
      <c r="AC46" s="212"/>
      <c r="AD46" s="212"/>
      <c r="AE46" s="212"/>
      <c r="AF46" s="212"/>
      <c r="AG46" s="212" t="s">
        <v>138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5">
      <c r="A47" s="219"/>
      <c r="B47" s="220"/>
      <c r="C47" s="254" t="s">
        <v>188</v>
      </c>
      <c r="D47" s="248"/>
      <c r="E47" s="248"/>
      <c r="F47" s="248"/>
      <c r="G47" s="248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12"/>
      <c r="Z47" s="212"/>
      <c r="AA47" s="212"/>
      <c r="AB47" s="212"/>
      <c r="AC47" s="212"/>
      <c r="AD47" s="212"/>
      <c r="AE47" s="212"/>
      <c r="AF47" s="212"/>
      <c r="AG47" s="212" t="s">
        <v>144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33">
        <v>14</v>
      </c>
      <c r="B48" s="234" t="s">
        <v>191</v>
      </c>
      <c r="C48" s="253" t="s">
        <v>192</v>
      </c>
      <c r="D48" s="235" t="s">
        <v>134</v>
      </c>
      <c r="E48" s="236">
        <v>120</v>
      </c>
      <c r="F48" s="237"/>
      <c r="G48" s="238">
        <f>ROUND(E48*F48,2)</f>
        <v>0</v>
      </c>
      <c r="H48" s="237"/>
      <c r="I48" s="238">
        <f>ROUND(E48*H48,2)</f>
        <v>0</v>
      </c>
      <c r="J48" s="237"/>
      <c r="K48" s="238">
        <f>ROUND(E48*J48,2)</f>
        <v>0</v>
      </c>
      <c r="L48" s="238">
        <v>21</v>
      </c>
      <c r="M48" s="238">
        <f>G48*(1+L48/100)</f>
        <v>0</v>
      </c>
      <c r="N48" s="236">
        <v>0.35759999999999997</v>
      </c>
      <c r="O48" s="236">
        <f>ROUND(E48*N48,2)</f>
        <v>42.91</v>
      </c>
      <c r="P48" s="236">
        <v>0</v>
      </c>
      <c r="Q48" s="236">
        <f>ROUND(E48*P48,2)</f>
        <v>0</v>
      </c>
      <c r="R48" s="238" t="s">
        <v>135</v>
      </c>
      <c r="S48" s="238" t="s">
        <v>136</v>
      </c>
      <c r="T48" s="239" t="s">
        <v>136</v>
      </c>
      <c r="U48" s="222">
        <v>2.5999999999999999E-2</v>
      </c>
      <c r="V48" s="222">
        <f>ROUND(E48*U48,2)</f>
        <v>3.12</v>
      </c>
      <c r="W48" s="222"/>
      <c r="X48" s="222" t="s">
        <v>137</v>
      </c>
      <c r="Y48" s="212"/>
      <c r="Z48" s="212"/>
      <c r="AA48" s="212"/>
      <c r="AB48" s="212"/>
      <c r="AC48" s="212"/>
      <c r="AD48" s="212"/>
      <c r="AE48" s="212"/>
      <c r="AF48" s="212"/>
      <c r="AG48" s="212" t="s">
        <v>138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19"/>
      <c r="B49" s="220"/>
      <c r="C49" s="254" t="s">
        <v>193</v>
      </c>
      <c r="D49" s="248"/>
      <c r="E49" s="248"/>
      <c r="F49" s="248"/>
      <c r="G49" s="248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12"/>
      <c r="Z49" s="212"/>
      <c r="AA49" s="212"/>
      <c r="AB49" s="212"/>
      <c r="AC49" s="212"/>
      <c r="AD49" s="212"/>
      <c r="AE49" s="212"/>
      <c r="AF49" s="212"/>
      <c r="AG49" s="212" t="s">
        <v>144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40">
        <v>15</v>
      </c>
      <c r="B50" s="241" t="s">
        <v>194</v>
      </c>
      <c r="C50" s="252" t="s">
        <v>195</v>
      </c>
      <c r="D50" s="242" t="s">
        <v>134</v>
      </c>
      <c r="E50" s="243">
        <v>120</v>
      </c>
      <c r="F50" s="244"/>
      <c r="G50" s="245">
        <f>ROUND(E50*F50,2)</f>
        <v>0</v>
      </c>
      <c r="H50" s="244"/>
      <c r="I50" s="245">
        <f>ROUND(E50*H50,2)</f>
        <v>0</v>
      </c>
      <c r="J50" s="244"/>
      <c r="K50" s="245">
        <f>ROUND(E50*J50,2)</f>
        <v>0</v>
      </c>
      <c r="L50" s="245">
        <v>21</v>
      </c>
      <c r="M50" s="245">
        <f>G50*(1+L50/100)</f>
        <v>0</v>
      </c>
      <c r="N50" s="243">
        <v>3.4000000000000002E-4</v>
      </c>
      <c r="O50" s="243">
        <f>ROUND(E50*N50,2)</f>
        <v>0.04</v>
      </c>
      <c r="P50" s="243">
        <v>0</v>
      </c>
      <c r="Q50" s="243">
        <f>ROUND(E50*P50,2)</f>
        <v>0</v>
      </c>
      <c r="R50" s="245" t="s">
        <v>135</v>
      </c>
      <c r="S50" s="245" t="s">
        <v>136</v>
      </c>
      <c r="T50" s="246" t="s">
        <v>136</v>
      </c>
      <c r="U50" s="222">
        <v>8.0000000000000002E-3</v>
      </c>
      <c r="V50" s="222">
        <f>ROUND(E50*U50,2)</f>
        <v>0.96</v>
      </c>
      <c r="W50" s="222"/>
      <c r="X50" s="222" t="s">
        <v>137</v>
      </c>
      <c r="Y50" s="212"/>
      <c r="Z50" s="212"/>
      <c r="AA50" s="212"/>
      <c r="AB50" s="212"/>
      <c r="AC50" s="212"/>
      <c r="AD50" s="212"/>
      <c r="AE50" s="212"/>
      <c r="AF50" s="212"/>
      <c r="AG50" s="212" t="s">
        <v>138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5">
      <c r="A51" s="226" t="s">
        <v>130</v>
      </c>
      <c r="B51" s="227" t="s">
        <v>85</v>
      </c>
      <c r="C51" s="251" t="s">
        <v>86</v>
      </c>
      <c r="D51" s="228"/>
      <c r="E51" s="229"/>
      <c r="F51" s="230"/>
      <c r="G51" s="230">
        <f>SUMIF(AG52:AG53,"&lt;&gt;NOR",G52:G53)</f>
        <v>0</v>
      </c>
      <c r="H51" s="230"/>
      <c r="I51" s="230">
        <f>SUM(I52:I53)</f>
        <v>0</v>
      </c>
      <c r="J51" s="230"/>
      <c r="K51" s="230">
        <f>SUM(K52:K53)</f>
        <v>0</v>
      </c>
      <c r="L51" s="230"/>
      <c r="M51" s="230">
        <f>SUM(M52:M53)</f>
        <v>0</v>
      </c>
      <c r="N51" s="229"/>
      <c r="O51" s="229">
        <f>SUM(O52:O53)</f>
        <v>12.51</v>
      </c>
      <c r="P51" s="229"/>
      <c r="Q51" s="229">
        <f>SUM(Q52:Q53)</f>
        <v>0</v>
      </c>
      <c r="R51" s="230"/>
      <c r="S51" s="230"/>
      <c r="T51" s="231"/>
      <c r="U51" s="225"/>
      <c r="V51" s="225">
        <f>SUM(V52:V53)</f>
        <v>2.04</v>
      </c>
      <c r="W51" s="225"/>
      <c r="X51" s="225"/>
      <c r="AG51" t="s">
        <v>131</v>
      </c>
    </row>
    <row r="52" spans="1:60" outlineLevel="1" x14ac:dyDescent="0.25">
      <c r="A52" s="240">
        <v>16</v>
      </c>
      <c r="B52" s="241" t="s">
        <v>196</v>
      </c>
      <c r="C52" s="252" t="s">
        <v>197</v>
      </c>
      <c r="D52" s="242" t="s">
        <v>134</v>
      </c>
      <c r="E52" s="243">
        <v>120</v>
      </c>
      <c r="F52" s="244"/>
      <c r="G52" s="245">
        <f>ROUND(E52*F52,2)</f>
        <v>0</v>
      </c>
      <c r="H52" s="244"/>
      <c r="I52" s="245">
        <f>ROUND(E52*H52,2)</f>
        <v>0</v>
      </c>
      <c r="J52" s="244"/>
      <c r="K52" s="245">
        <f>ROUND(E52*J52,2)</f>
        <v>0</v>
      </c>
      <c r="L52" s="245">
        <v>21</v>
      </c>
      <c r="M52" s="245">
        <f>G52*(1+L52/100)</f>
        <v>0</v>
      </c>
      <c r="N52" s="243">
        <v>5.0000000000000001E-4</v>
      </c>
      <c r="O52" s="243">
        <f>ROUND(E52*N52,2)</f>
        <v>0.06</v>
      </c>
      <c r="P52" s="243">
        <v>0</v>
      </c>
      <c r="Q52" s="243">
        <f>ROUND(E52*P52,2)</f>
        <v>0</v>
      </c>
      <c r="R52" s="245" t="s">
        <v>135</v>
      </c>
      <c r="S52" s="245" t="s">
        <v>136</v>
      </c>
      <c r="T52" s="246" t="s">
        <v>136</v>
      </c>
      <c r="U52" s="222">
        <v>2E-3</v>
      </c>
      <c r="V52" s="222">
        <f>ROUND(E52*U52,2)</f>
        <v>0.24</v>
      </c>
      <c r="W52" s="222"/>
      <c r="X52" s="222" t="s">
        <v>137</v>
      </c>
      <c r="Y52" s="212"/>
      <c r="Z52" s="212"/>
      <c r="AA52" s="212"/>
      <c r="AB52" s="212"/>
      <c r="AC52" s="212"/>
      <c r="AD52" s="212"/>
      <c r="AE52" s="212"/>
      <c r="AF52" s="212"/>
      <c r="AG52" s="212" t="s">
        <v>138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0.399999999999999" outlineLevel="1" x14ac:dyDescent="0.25">
      <c r="A53" s="240">
        <v>17</v>
      </c>
      <c r="B53" s="241" t="s">
        <v>198</v>
      </c>
      <c r="C53" s="252" t="s">
        <v>199</v>
      </c>
      <c r="D53" s="242" t="s">
        <v>134</v>
      </c>
      <c r="E53" s="243">
        <v>120</v>
      </c>
      <c r="F53" s="244"/>
      <c r="G53" s="245">
        <f>ROUND(E53*F53,2)</f>
        <v>0</v>
      </c>
      <c r="H53" s="244"/>
      <c r="I53" s="245">
        <f>ROUND(E53*H53,2)</f>
        <v>0</v>
      </c>
      <c r="J53" s="244"/>
      <c r="K53" s="245">
        <f>ROUND(E53*J53,2)</f>
        <v>0</v>
      </c>
      <c r="L53" s="245">
        <v>21</v>
      </c>
      <c r="M53" s="245">
        <f>G53*(1+L53/100)</f>
        <v>0</v>
      </c>
      <c r="N53" s="243">
        <v>0.10373</v>
      </c>
      <c r="O53" s="243">
        <f>ROUND(E53*N53,2)</f>
        <v>12.45</v>
      </c>
      <c r="P53" s="243">
        <v>0</v>
      </c>
      <c r="Q53" s="243">
        <f>ROUND(E53*P53,2)</f>
        <v>0</v>
      </c>
      <c r="R53" s="245" t="s">
        <v>135</v>
      </c>
      <c r="S53" s="245" t="s">
        <v>136</v>
      </c>
      <c r="T53" s="246" t="s">
        <v>136</v>
      </c>
      <c r="U53" s="222">
        <v>1.4999999999999999E-2</v>
      </c>
      <c r="V53" s="222">
        <f>ROUND(E53*U53,2)</f>
        <v>1.8</v>
      </c>
      <c r="W53" s="222"/>
      <c r="X53" s="222" t="s">
        <v>137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138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x14ac:dyDescent="0.25">
      <c r="A54" s="226" t="s">
        <v>130</v>
      </c>
      <c r="B54" s="227" t="s">
        <v>87</v>
      </c>
      <c r="C54" s="251" t="s">
        <v>88</v>
      </c>
      <c r="D54" s="228"/>
      <c r="E54" s="229"/>
      <c r="F54" s="230"/>
      <c r="G54" s="230">
        <f>SUMIF(AG55:AG55,"&lt;&gt;NOR",G55:G55)</f>
        <v>0</v>
      </c>
      <c r="H54" s="230"/>
      <c r="I54" s="230">
        <f>SUM(I55:I55)</f>
        <v>0</v>
      </c>
      <c r="J54" s="230"/>
      <c r="K54" s="230">
        <f>SUM(K55:K55)</f>
        <v>0</v>
      </c>
      <c r="L54" s="230"/>
      <c r="M54" s="230">
        <f>SUM(M55:M55)</f>
        <v>0</v>
      </c>
      <c r="N54" s="229"/>
      <c r="O54" s="229">
        <f>SUM(O55:O55)</f>
        <v>181.35</v>
      </c>
      <c r="P54" s="229"/>
      <c r="Q54" s="229">
        <f>SUM(Q55:Q55)</f>
        <v>0</v>
      </c>
      <c r="R54" s="230"/>
      <c r="S54" s="230"/>
      <c r="T54" s="231"/>
      <c r="U54" s="225"/>
      <c r="V54" s="225">
        <f>SUM(V55:V55)</f>
        <v>7</v>
      </c>
      <c r="W54" s="225"/>
      <c r="X54" s="225"/>
      <c r="AG54" t="s">
        <v>131</v>
      </c>
    </row>
    <row r="55" spans="1:60" outlineLevel="1" x14ac:dyDescent="0.25">
      <c r="A55" s="240">
        <v>18</v>
      </c>
      <c r="B55" s="241" t="s">
        <v>200</v>
      </c>
      <c r="C55" s="252" t="s">
        <v>201</v>
      </c>
      <c r="D55" s="242" t="s">
        <v>134</v>
      </c>
      <c r="E55" s="243">
        <v>350</v>
      </c>
      <c r="F55" s="244"/>
      <c r="G55" s="245">
        <f>ROUND(E55*F55,2)</f>
        <v>0</v>
      </c>
      <c r="H55" s="244"/>
      <c r="I55" s="245">
        <f>ROUND(E55*H55,2)</f>
        <v>0</v>
      </c>
      <c r="J55" s="244"/>
      <c r="K55" s="245">
        <f>ROUND(E55*J55,2)</f>
        <v>0</v>
      </c>
      <c r="L55" s="245">
        <v>21</v>
      </c>
      <c r="M55" s="245">
        <f>G55*(1+L55/100)</f>
        <v>0</v>
      </c>
      <c r="N55" s="243">
        <v>0.51815</v>
      </c>
      <c r="O55" s="243">
        <f>ROUND(E55*N55,2)</f>
        <v>181.35</v>
      </c>
      <c r="P55" s="243">
        <v>0</v>
      </c>
      <c r="Q55" s="243">
        <f>ROUND(E55*P55,2)</f>
        <v>0</v>
      </c>
      <c r="R55" s="245" t="s">
        <v>135</v>
      </c>
      <c r="S55" s="245" t="s">
        <v>136</v>
      </c>
      <c r="T55" s="246" t="s">
        <v>136</v>
      </c>
      <c r="U55" s="222">
        <v>0.02</v>
      </c>
      <c r="V55" s="222">
        <f>ROUND(E55*U55,2)</f>
        <v>7</v>
      </c>
      <c r="W55" s="222"/>
      <c r="X55" s="222" t="s">
        <v>137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138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x14ac:dyDescent="0.25">
      <c r="A56" s="226" t="s">
        <v>130</v>
      </c>
      <c r="B56" s="227" t="s">
        <v>89</v>
      </c>
      <c r="C56" s="251" t="s">
        <v>90</v>
      </c>
      <c r="D56" s="228"/>
      <c r="E56" s="229"/>
      <c r="F56" s="230"/>
      <c r="G56" s="230">
        <f>SUMIF(AG57:AG62,"&lt;&gt;NOR",G57:G62)</f>
        <v>0</v>
      </c>
      <c r="H56" s="230"/>
      <c r="I56" s="230">
        <f>SUM(I57:I62)</f>
        <v>0</v>
      </c>
      <c r="J56" s="230"/>
      <c r="K56" s="230">
        <f>SUM(K57:K62)</f>
        <v>0</v>
      </c>
      <c r="L56" s="230"/>
      <c r="M56" s="230">
        <f>SUM(M57:M62)</f>
        <v>0</v>
      </c>
      <c r="N56" s="229"/>
      <c r="O56" s="229">
        <f>SUM(O57:O62)</f>
        <v>104.08</v>
      </c>
      <c r="P56" s="229"/>
      <c r="Q56" s="229">
        <f>SUM(Q57:Q62)</f>
        <v>0</v>
      </c>
      <c r="R56" s="230"/>
      <c r="S56" s="230"/>
      <c r="T56" s="231"/>
      <c r="U56" s="225"/>
      <c r="V56" s="225">
        <f>SUM(V57:V62)</f>
        <v>198.63</v>
      </c>
      <c r="W56" s="225"/>
      <c r="X56" s="225"/>
      <c r="AG56" t="s">
        <v>131</v>
      </c>
    </row>
    <row r="57" spans="1:60" outlineLevel="1" x14ac:dyDescent="0.25">
      <c r="A57" s="233">
        <v>19</v>
      </c>
      <c r="B57" s="234" t="s">
        <v>202</v>
      </c>
      <c r="C57" s="253" t="s">
        <v>203</v>
      </c>
      <c r="D57" s="235" t="s">
        <v>134</v>
      </c>
      <c r="E57" s="236">
        <v>380</v>
      </c>
      <c r="F57" s="237"/>
      <c r="G57" s="238">
        <f>ROUND(E57*F57,2)</f>
        <v>0</v>
      </c>
      <c r="H57" s="237"/>
      <c r="I57" s="238">
        <f>ROUND(E57*H57,2)</f>
        <v>0</v>
      </c>
      <c r="J57" s="237"/>
      <c r="K57" s="238">
        <f>ROUND(E57*J57,2)</f>
        <v>0</v>
      </c>
      <c r="L57" s="238">
        <v>21</v>
      </c>
      <c r="M57" s="238">
        <f>G57*(1+L57/100)</f>
        <v>0</v>
      </c>
      <c r="N57" s="236">
        <v>9.2799999999999994E-2</v>
      </c>
      <c r="O57" s="236">
        <f>ROUND(E57*N57,2)</f>
        <v>35.26</v>
      </c>
      <c r="P57" s="236">
        <v>0</v>
      </c>
      <c r="Q57" s="236">
        <f>ROUND(E57*P57,2)</f>
        <v>0</v>
      </c>
      <c r="R57" s="238" t="s">
        <v>135</v>
      </c>
      <c r="S57" s="238" t="s">
        <v>136</v>
      </c>
      <c r="T57" s="239" t="s">
        <v>136</v>
      </c>
      <c r="U57" s="222">
        <v>0.47799999999999998</v>
      </c>
      <c r="V57" s="222">
        <f>ROUND(E57*U57,2)</f>
        <v>181.64</v>
      </c>
      <c r="W57" s="222"/>
      <c r="X57" s="222" t="s">
        <v>137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138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1" outlineLevel="1" x14ac:dyDescent="0.25">
      <c r="A58" s="219"/>
      <c r="B58" s="220"/>
      <c r="C58" s="254" t="s">
        <v>204</v>
      </c>
      <c r="D58" s="248"/>
      <c r="E58" s="248"/>
      <c r="F58" s="248"/>
      <c r="G58" s="248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12"/>
      <c r="Z58" s="212"/>
      <c r="AA58" s="212"/>
      <c r="AB58" s="212"/>
      <c r="AC58" s="212"/>
      <c r="AD58" s="212"/>
      <c r="AE58" s="212"/>
      <c r="AF58" s="212"/>
      <c r="AG58" s="212" t="s">
        <v>144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47" t="str">
        <f>C58</f>
        <v>s provedením lože z kameniva drceného, s vyplněním spár, s dvojitým hutněním a se smetením přebytečného materiálu na krajnici. S dodáním hmot pro lože a výplň spár.</v>
      </c>
      <c r="BB58" s="212"/>
      <c r="BC58" s="212"/>
      <c r="BD58" s="212"/>
      <c r="BE58" s="212"/>
      <c r="BF58" s="212"/>
      <c r="BG58" s="212"/>
      <c r="BH58" s="212"/>
    </row>
    <row r="59" spans="1:60" outlineLevel="1" x14ac:dyDescent="0.25">
      <c r="A59" s="233">
        <v>20</v>
      </c>
      <c r="B59" s="234" t="s">
        <v>205</v>
      </c>
      <c r="C59" s="253" t="s">
        <v>206</v>
      </c>
      <c r="D59" s="235" t="s">
        <v>207</v>
      </c>
      <c r="E59" s="236">
        <v>39.5</v>
      </c>
      <c r="F59" s="237"/>
      <c r="G59" s="238">
        <f>ROUND(E59*F59,2)</f>
        <v>0</v>
      </c>
      <c r="H59" s="237"/>
      <c r="I59" s="238">
        <f>ROUND(E59*H59,2)</f>
        <v>0</v>
      </c>
      <c r="J59" s="237"/>
      <c r="K59" s="238">
        <f>ROUND(E59*J59,2)</f>
        <v>0</v>
      </c>
      <c r="L59" s="238">
        <v>21</v>
      </c>
      <c r="M59" s="238">
        <f>G59*(1+L59/100)</f>
        <v>0</v>
      </c>
      <c r="N59" s="236">
        <v>3.6000000000000002E-4</v>
      </c>
      <c r="O59" s="236">
        <f>ROUND(E59*N59,2)</f>
        <v>0.01</v>
      </c>
      <c r="P59" s="236">
        <v>0</v>
      </c>
      <c r="Q59" s="236">
        <f>ROUND(E59*P59,2)</f>
        <v>0</v>
      </c>
      <c r="R59" s="238" t="s">
        <v>135</v>
      </c>
      <c r="S59" s="238" t="s">
        <v>136</v>
      </c>
      <c r="T59" s="239" t="s">
        <v>136</v>
      </c>
      <c r="U59" s="222">
        <v>0.43</v>
      </c>
      <c r="V59" s="222">
        <f>ROUND(E59*U59,2)</f>
        <v>16.989999999999998</v>
      </c>
      <c r="W59" s="222"/>
      <c r="X59" s="222" t="s">
        <v>137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138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5">
      <c r="A60" s="219"/>
      <c r="B60" s="220"/>
      <c r="C60" s="255" t="s">
        <v>208</v>
      </c>
      <c r="D60" s="223"/>
      <c r="E60" s="224">
        <v>39.5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12"/>
      <c r="Z60" s="212"/>
      <c r="AA60" s="212"/>
      <c r="AB60" s="212"/>
      <c r="AC60" s="212"/>
      <c r="AD60" s="212"/>
      <c r="AE60" s="212"/>
      <c r="AF60" s="212"/>
      <c r="AG60" s="212" t="s">
        <v>146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5">
      <c r="A61" s="233">
        <v>21</v>
      </c>
      <c r="B61" s="234" t="s">
        <v>209</v>
      </c>
      <c r="C61" s="253" t="s">
        <v>210</v>
      </c>
      <c r="D61" s="235" t="s">
        <v>134</v>
      </c>
      <c r="E61" s="236">
        <v>399</v>
      </c>
      <c r="F61" s="237"/>
      <c r="G61" s="238">
        <f>ROUND(E61*F61,2)</f>
        <v>0</v>
      </c>
      <c r="H61" s="237"/>
      <c r="I61" s="238">
        <f>ROUND(E61*H61,2)</f>
        <v>0</v>
      </c>
      <c r="J61" s="237"/>
      <c r="K61" s="238">
        <f>ROUND(E61*J61,2)</f>
        <v>0</v>
      </c>
      <c r="L61" s="238">
        <v>21</v>
      </c>
      <c r="M61" s="238">
        <f>G61*(1+L61/100)</f>
        <v>0</v>
      </c>
      <c r="N61" s="236">
        <v>0.17244999999999999</v>
      </c>
      <c r="O61" s="236">
        <f>ROUND(E61*N61,2)</f>
        <v>68.81</v>
      </c>
      <c r="P61" s="236">
        <v>0</v>
      </c>
      <c r="Q61" s="236">
        <f>ROUND(E61*P61,2)</f>
        <v>0</v>
      </c>
      <c r="R61" s="238" t="s">
        <v>170</v>
      </c>
      <c r="S61" s="238" t="s">
        <v>136</v>
      </c>
      <c r="T61" s="239" t="s">
        <v>136</v>
      </c>
      <c r="U61" s="222">
        <v>0</v>
      </c>
      <c r="V61" s="222">
        <f>ROUND(E61*U61,2)</f>
        <v>0</v>
      </c>
      <c r="W61" s="222"/>
      <c r="X61" s="222" t="s">
        <v>171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211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5">
      <c r="A62" s="219"/>
      <c r="B62" s="220"/>
      <c r="C62" s="255" t="s">
        <v>212</v>
      </c>
      <c r="D62" s="223"/>
      <c r="E62" s="224">
        <v>399</v>
      </c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12"/>
      <c r="Z62" s="212"/>
      <c r="AA62" s="212"/>
      <c r="AB62" s="212"/>
      <c r="AC62" s="212"/>
      <c r="AD62" s="212"/>
      <c r="AE62" s="212"/>
      <c r="AF62" s="212"/>
      <c r="AG62" s="212" t="s">
        <v>146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x14ac:dyDescent="0.25">
      <c r="A63" s="226" t="s">
        <v>130</v>
      </c>
      <c r="B63" s="227" t="s">
        <v>91</v>
      </c>
      <c r="C63" s="251" t="s">
        <v>92</v>
      </c>
      <c r="D63" s="228"/>
      <c r="E63" s="229"/>
      <c r="F63" s="230"/>
      <c r="G63" s="230">
        <f>SUMIF(AG64:AG65,"&lt;&gt;NOR",G64:G65)</f>
        <v>0</v>
      </c>
      <c r="H63" s="230"/>
      <c r="I63" s="230">
        <f>SUM(I64:I65)</f>
        <v>0</v>
      </c>
      <c r="J63" s="230"/>
      <c r="K63" s="230">
        <f>SUM(K64:K65)</f>
        <v>0</v>
      </c>
      <c r="L63" s="230"/>
      <c r="M63" s="230">
        <f>SUM(M64:M65)</f>
        <v>0</v>
      </c>
      <c r="N63" s="229"/>
      <c r="O63" s="229">
        <f>SUM(O64:O65)</f>
        <v>2.15</v>
      </c>
      <c r="P63" s="229"/>
      <c r="Q63" s="229">
        <f>SUM(Q64:Q65)</f>
        <v>0</v>
      </c>
      <c r="R63" s="230"/>
      <c r="S63" s="230"/>
      <c r="T63" s="231"/>
      <c r="U63" s="225"/>
      <c r="V63" s="225">
        <f>SUM(V64:V65)</f>
        <v>19.09</v>
      </c>
      <c r="W63" s="225"/>
      <c r="X63" s="225"/>
      <c r="AG63" t="s">
        <v>131</v>
      </c>
    </row>
    <row r="64" spans="1:60" outlineLevel="1" x14ac:dyDescent="0.25">
      <c r="A64" s="233">
        <v>22</v>
      </c>
      <c r="B64" s="234" t="s">
        <v>213</v>
      </c>
      <c r="C64" s="253" t="s">
        <v>214</v>
      </c>
      <c r="D64" s="235" t="s">
        <v>215</v>
      </c>
      <c r="E64" s="236">
        <v>5</v>
      </c>
      <c r="F64" s="237"/>
      <c r="G64" s="238">
        <f>ROUND(E64*F64,2)</f>
        <v>0</v>
      </c>
      <c r="H64" s="237"/>
      <c r="I64" s="238">
        <f>ROUND(E64*H64,2)</f>
        <v>0</v>
      </c>
      <c r="J64" s="237"/>
      <c r="K64" s="238">
        <f>ROUND(E64*J64,2)</f>
        <v>0</v>
      </c>
      <c r="L64" s="238">
        <v>21</v>
      </c>
      <c r="M64" s="238">
        <f>G64*(1+L64/100)</f>
        <v>0</v>
      </c>
      <c r="N64" s="236">
        <v>0.43093999999999999</v>
      </c>
      <c r="O64" s="236">
        <f>ROUND(E64*N64,2)</f>
        <v>2.15</v>
      </c>
      <c r="P64" s="236">
        <v>0</v>
      </c>
      <c r="Q64" s="236">
        <f>ROUND(E64*P64,2)</f>
        <v>0</v>
      </c>
      <c r="R64" s="238" t="s">
        <v>135</v>
      </c>
      <c r="S64" s="238" t="s">
        <v>136</v>
      </c>
      <c r="T64" s="239" t="s">
        <v>136</v>
      </c>
      <c r="U64" s="222">
        <v>3.8170000000000002</v>
      </c>
      <c r="V64" s="222">
        <f>ROUND(E64*U64,2)</f>
        <v>19.09</v>
      </c>
      <c r="W64" s="222"/>
      <c r="X64" s="222" t="s">
        <v>137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138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31.2" outlineLevel="1" x14ac:dyDescent="0.25">
      <c r="A65" s="219"/>
      <c r="B65" s="220"/>
      <c r="C65" s="254" t="s">
        <v>216</v>
      </c>
      <c r="D65" s="248"/>
      <c r="E65" s="248"/>
      <c r="F65" s="248"/>
      <c r="G65" s="248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12"/>
      <c r="Z65" s="212"/>
      <c r="AA65" s="212"/>
      <c r="AB65" s="212"/>
      <c r="AC65" s="212"/>
      <c r="AD65" s="212"/>
      <c r="AE65" s="212"/>
      <c r="AF65" s="212"/>
      <c r="AG65" s="212" t="s">
        <v>144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47" t="str">
        <f>C65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65" s="212"/>
      <c r="BC65" s="212"/>
      <c r="BD65" s="212"/>
      <c r="BE65" s="212"/>
      <c r="BF65" s="212"/>
      <c r="BG65" s="212"/>
      <c r="BH65" s="212"/>
    </row>
    <row r="66" spans="1:60" x14ac:dyDescent="0.25">
      <c r="A66" s="226" t="s">
        <v>130</v>
      </c>
      <c r="B66" s="227" t="s">
        <v>93</v>
      </c>
      <c r="C66" s="251" t="s">
        <v>94</v>
      </c>
      <c r="D66" s="228"/>
      <c r="E66" s="229"/>
      <c r="F66" s="230"/>
      <c r="G66" s="230">
        <f>SUMIF(AG67:AG77,"&lt;&gt;NOR",G67:G77)</f>
        <v>0</v>
      </c>
      <c r="H66" s="230"/>
      <c r="I66" s="230">
        <f>SUM(I67:I77)</f>
        <v>0</v>
      </c>
      <c r="J66" s="230"/>
      <c r="K66" s="230">
        <f>SUM(K67:K77)</f>
        <v>0</v>
      </c>
      <c r="L66" s="230"/>
      <c r="M66" s="230">
        <f>SUM(M67:M77)</f>
        <v>0</v>
      </c>
      <c r="N66" s="229"/>
      <c r="O66" s="229">
        <f>SUM(O67:O77)</f>
        <v>85.449999999999989</v>
      </c>
      <c r="P66" s="229"/>
      <c r="Q66" s="229">
        <f>SUM(Q67:Q77)</f>
        <v>0</v>
      </c>
      <c r="R66" s="230"/>
      <c r="S66" s="230"/>
      <c r="T66" s="231"/>
      <c r="U66" s="225"/>
      <c r="V66" s="225">
        <f>SUM(V67:V77)</f>
        <v>89.76</v>
      </c>
      <c r="W66" s="225"/>
      <c r="X66" s="225"/>
      <c r="AG66" t="s">
        <v>131</v>
      </c>
    </row>
    <row r="67" spans="1:60" ht="20.399999999999999" outlineLevel="1" x14ac:dyDescent="0.25">
      <c r="A67" s="233">
        <v>23</v>
      </c>
      <c r="B67" s="234" t="s">
        <v>217</v>
      </c>
      <c r="C67" s="253" t="s">
        <v>218</v>
      </c>
      <c r="D67" s="235" t="s">
        <v>207</v>
      </c>
      <c r="E67" s="236">
        <v>330</v>
      </c>
      <c r="F67" s="237"/>
      <c r="G67" s="238">
        <f>ROUND(E67*F67,2)</f>
        <v>0</v>
      </c>
      <c r="H67" s="237"/>
      <c r="I67" s="238">
        <f>ROUND(E67*H67,2)</f>
        <v>0</v>
      </c>
      <c r="J67" s="237"/>
      <c r="K67" s="238">
        <f>ROUND(E67*J67,2)</f>
        <v>0</v>
      </c>
      <c r="L67" s="238">
        <v>21</v>
      </c>
      <c r="M67" s="238">
        <f>G67*(1+L67/100)</f>
        <v>0</v>
      </c>
      <c r="N67" s="236">
        <v>0.188</v>
      </c>
      <c r="O67" s="236">
        <f>ROUND(E67*N67,2)</f>
        <v>62.04</v>
      </c>
      <c r="P67" s="236">
        <v>0</v>
      </c>
      <c r="Q67" s="236">
        <f>ROUND(E67*P67,2)</f>
        <v>0</v>
      </c>
      <c r="R67" s="238" t="s">
        <v>135</v>
      </c>
      <c r="S67" s="238" t="s">
        <v>136</v>
      </c>
      <c r="T67" s="239" t="s">
        <v>136</v>
      </c>
      <c r="U67" s="222">
        <v>0.27200000000000002</v>
      </c>
      <c r="V67" s="222">
        <f>ROUND(E67*U67,2)</f>
        <v>89.76</v>
      </c>
      <c r="W67" s="222"/>
      <c r="X67" s="222" t="s">
        <v>137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138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5">
      <c r="A68" s="219"/>
      <c r="B68" s="220"/>
      <c r="C68" s="254" t="s">
        <v>219</v>
      </c>
      <c r="D68" s="248"/>
      <c r="E68" s="248"/>
      <c r="F68" s="248"/>
      <c r="G68" s="248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12"/>
      <c r="Z68" s="212"/>
      <c r="AA68" s="212"/>
      <c r="AB68" s="212"/>
      <c r="AC68" s="212"/>
      <c r="AD68" s="212"/>
      <c r="AE68" s="212"/>
      <c r="AF68" s="212"/>
      <c r="AG68" s="212" t="s">
        <v>144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5">
      <c r="A69" s="219"/>
      <c r="B69" s="220"/>
      <c r="C69" s="255" t="s">
        <v>220</v>
      </c>
      <c r="D69" s="223"/>
      <c r="E69" s="224">
        <v>210</v>
      </c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12"/>
      <c r="Z69" s="212"/>
      <c r="AA69" s="212"/>
      <c r="AB69" s="212"/>
      <c r="AC69" s="212"/>
      <c r="AD69" s="212"/>
      <c r="AE69" s="212"/>
      <c r="AF69" s="212"/>
      <c r="AG69" s="212" t="s">
        <v>146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5">
      <c r="A70" s="219"/>
      <c r="B70" s="220"/>
      <c r="C70" s="255" t="s">
        <v>185</v>
      </c>
      <c r="D70" s="223"/>
      <c r="E70" s="224">
        <v>120</v>
      </c>
      <c r="F70" s="222"/>
      <c r="G70" s="222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12"/>
      <c r="Z70" s="212"/>
      <c r="AA70" s="212"/>
      <c r="AB70" s="212"/>
      <c r="AC70" s="212"/>
      <c r="AD70" s="212"/>
      <c r="AE70" s="212"/>
      <c r="AF70" s="212"/>
      <c r="AG70" s="212" t="s">
        <v>146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0.399999999999999" outlineLevel="1" x14ac:dyDescent="0.25">
      <c r="A71" s="233">
        <v>24</v>
      </c>
      <c r="B71" s="234" t="s">
        <v>221</v>
      </c>
      <c r="C71" s="253" t="s">
        <v>222</v>
      </c>
      <c r="D71" s="235" t="s">
        <v>215</v>
      </c>
      <c r="E71" s="236">
        <v>7.07</v>
      </c>
      <c r="F71" s="237"/>
      <c r="G71" s="238">
        <f>ROUND(E71*F71,2)</f>
        <v>0</v>
      </c>
      <c r="H71" s="237"/>
      <c r="I71" s="238">
        <f>ROUND(E71*H71,2)</f>
        <v>0</v>
      </c>
      <c r="J71" s="237"/>
      <c r="K71" s="238">
        <f>ROUND(E71*J71,2)</f>
        <v>0</v>
      </c>
      <c r="L71" s="238">
        <v>21</v>
      </c>
      <c r="M71" s="238">
        <f>G71*(1+L71/100)</f>
        <v>0</v>
      </c>
      <c r="N71" s="236">
        <v>4.863E-2</v>
      </c>
      <c r="O71" s="236">
        <f>ROUND(E71*N71,2)</f>
        <v>0.34</v>
      </c>
      <c r="P71" s="236">
        <v>0</v>
      </c>
      <c r="Q71" s="236">
        <f>ROUND(E71*P71,2)</f>
        <v>0</v>
      </c>
      <c r="R71" s="238" t="s">
        <v>170</v>
      </c>
      <c r="S71" s="238" t="s">
        <v>136</v>
      </c>
      <c r="T71" s="239" t="s">
        <v>136</v>
      </c>
      <c r="U71" s="222">
        <v>0</v>
      </c>
      <c r="V71" s="222">
        <f>ROUND(E71*U71,2)</f>
        <v>0</v>
      </c>
      <c r="W71" s="222"/>
      <c r="X71" s="222" t="s">
        <v>171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211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5">
      <c r="A72" s="219"/>
      <c r="B72" s="220"/>
      <c r="C72" s="255" t="s">
        <v>223</v>
      </c>
      <c r="D72" s="223"/>
      <c r="E72" s="224">
        <v>7.07</v>
      </c>
      <c r="F72" s="222"/>
      <c r="G72" s="222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12"/>
      <c r="Z72" s="212"/>
      <c r="AA72" s="212"/>
      <c r="AB72" s="212"/>
      <c r="AC72" s="212"/>
      <c r="AD72" s="212"/>
      <c r="AE72" s="212"/>
      <c r="AF72" s="212"/>
      <c r="AG72" s="212" t="s">
        <v>146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5">
      <c r="A73" s="233">
        <v>25</v>
      </c>
      <c r="B73" s="234" t="s">
        <v>224</v>
      </c>
      <c r="C73" s="253" t="s">
        <v>225</v>
      </c>
      <c r="D73" s="235" t="s">
        <v>215</v>
      </c>
      <c r="E73" s="236">
        <v>216.14</v>
      </c>
      <c r="F73" s="237"/>
      <c r="G73" s="238">
        <f>ROUND(E73*F73,2)</f>
        <v>0</v>
      </c>
      <c r="H73" s="237"/>
      <c r="I73" s="238">
        <f>ROUND(E73*H73,2)</f>
        <v>0</v>
      </c>
      <c r="J73" s="237"/>
      <c r="K73" s="238">
        <f>ROUND(E73*J73,2)</f>
        <v>0</v>
      </c>
      <c r="L73" s="238">
        <v>21</v>
      </c>
      <c r="M73" s="238">
        <f>G73*(1+L73/100)</f>
        <v>0</v>
      </c>
      <c r="N73" s="236">
        <v>8.2100000000000006E-2</v>
      </c>
      <c r="O73" s="236">
        <f>ROUND(E73*N73,2)</f>
        <v>17.75</v>
      </c>
      <c r="P73" s="236">
        <v>0</v>
      </c>
      <c r="Q73" s="236">
        <f>ROUND(E73*P73,2)</f>
        <v>0</v>
      </c>
      <c r="R73" s="238" t="s">
        <v>170</v>
      </c>
      <c r="S73" s="238" t="s">
        <v>136</v>
      </c>
      <c r="T73" s="239" t="s">
        <v>136</v>
      </c>
      <c r="U73" s="222">
        <v>0</v>
      </c>
      <c r="V73" s="222">
        <f>ROUND(E73*U73,2)</f>
        <v>0</v>
      </c>
      <c r="W73" s="222"/>
      <c r="X73" s="222" t="s">
        <v>171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211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5">
      <c r="A74" s="219"/>
      <c r="B74" s="220"/>
      <c r="C74" s="255" t="s">
        <v>226</v>
      </c>
      <c r="D74" s="223"/>
      <c r="E74" s="224">
        <v>94.94</v>
      </c>
      <c r="F74" s="222"/>
      <c r="G74" s="222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12"/>
      <c r="Z74" s="212"/>
      <c r="AA74" s="212"/>
      <c r="AB74" s="212"/>
      <c r="AC74" s="212"/>
      <c r="AD74" s="212"/>
      <c r="AE74" s="212"/>
      <c r="AF74" s="212"/>
      <c r="AG74" s="212" t="s">
        <v>146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5">
      <c r="A75" s="219"/>
      <c r="B75" s="220"/>
      <c r="C75" s="255" t="s">
        <v>227</v>
      </c>
      <c r="D75" s="223"/>
      <c r="E75" s="224">
        <v>121.2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12"/>
      <c r="Z75" s="212"/>
      <c r="AA75" s="212"/>
      <c r="AB75" s="212"/>
      <c r="AC75" s="212"/>
      <c r="AD75" s="212"/>
      <c r="AE75" s="212"/>
      <c r="AF75" s="212"/>
      <c r="AG75" s="212" t="s">
        <v>146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20.399999999999999" outlineLevel="1" x14ac:dyDescent="0.25">
      <c r="A76" s="233">
        <v>26</v>
      </c>
      <c r="B76" s="234" t="s">
        <v>228</v>
      </c>
      <c r="C76" s="253" t="s">
        <v>229</v>
      </c>
      <c r="D76" s="235" t="s">
        <v>215</v>
      </c>
      <c r="E76" s="236">
        <v>110.09</v>
      </c>
      <c r="F76" s="237"/>
      <c r="G76" s="238">
        <f>ROUND(E76*F76,2)</f>
        <v>0</v>
      </c>
      <c r="H76" s="237"/>
      <c r="I76" s="238">
        <f>ROUND(E76*H76,2)</f>
        <v>0</v>
      </c>
      <c r="J76" s="237"/>
      <c r="K76" s="238">
        <f>ROUND(E76*J76,2)</f>
        <v>0</v>
      </c>
      <c r="L76" s="238">
        <v>21</v>
      </c>
      <c r="M76" s="238">
        <f>G76*(1+L76/100)</f>
        <v>0</v>
      </c>
      <c r="N76" s="236">
        <v>4.8300000000000003E-2</v>
      </c>
      <c r="O76" s="236">
        <f>ROUND(E76*N76,2)</f>
        <v>5.32</v>
      </c>
      <c r="P76" s="236">
        <v>0</v>
      </c>
      <c r="Q76" s="236">
        <f>ROUND(E76*P76,2)</f>
        <v>0</v>
      </c>
      <c r="R76" s="238" t="s">
        <v>170</v>
      </c>
      <c r="S76" s="238" t="s">
        <v>136</v>
      </c>
      <c r="T76" s="239" t="s">
        <v>136</v>
      </c>
      <c r="U76" s="222">
        <v>0</v>
      </c>
      <c r="V76" s="222">
        <f>ROUND(E76*U76,2)</f>
        <v>0</v>
      </c>
      <c r="W76" s="222"/>
      <c r="X76" s="222" t="s">
        <v>171</v>
      </c>
      <c r="Y76" s="212"/>
      <c r="Z76" s="212"/>
      <c r="AA76" s="212"/>
      <c r="AB76" s="212"/>
      <c r="AC76" s="212"/>
      <c r="AD76" s="212"/>
      <c r="AE76" s="212"/>
      <c r="AF76" s="212"/>
      <c r="AG76" s="212" t="s">
        <v>211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5">
      <c r="A77" s="219"/>
      <c r="B77" s="220"/>
      <c r="C77" s="255" t="s">
        <v>230</v>
      </c>
      <c r="D77" s="223"/>
      <c r="E77" s="224">
        <v>110.09</v>
      </c>
      <c r="F77" s="222"/>
      <c r="G77" s="222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12"/>
      <c r="Z77" s="212"/>
      <c r="AA77" s="212"/>
      <c r="AB77" s="212"/>
      <c r="AC77" s="212"/>
      <c r="AD77" s="212"/>
      <c r="AE77" s="212"/>
      <c r="AF77" s="212"/>
      <c r="AG77" s="212" t="s">
        <v>146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x14ac:dyDescent="0.25">
      <c r="A78" s="226" t="s">
        <v>130</v>
      </c>
      <c r="B78" s="227" t="s">
        <v>95</v>
      </c>
      <c r="C78" s="251" t="s">
        <v>96</v>
      </c>
      <c r="D78" s="228"/>
      <c r="E78" s="229"/>
      <c r="F78" s="230"/>
      <c r="G78" s="230">
        <f>SUMIF(AG79:AG81,"&lt;&gt;NOR",G79:G81)</f>
        <v>0</v>
      </c>
      <c r="H78" s="230"/>
      <c r="I78" s="230">
        <f>SUM(I79:I81)</f>
        <v>0</v>
      </c>
      <c r="J78" s="230"/>
      <c r="K78" s="230">
        <f>SUM(K79:K81)</f>
        <v>0</v>
      </c>
      <c r="L78" s="230"/>
      <c r="M78" s="230">
        <f>SUM(M79:M81)</f>
        <v>0</v>
      </c>
      <c r="N78" s="229"/>
      <c r="O78" s="229">
        <f>SUM(O79:O81)</f>
        <v>0.03</v>
      </c>
      <c r="P78" s="229"/>
      <c r="Q78" s="229">
        <f>SUM(Q79:Q81)</f>
        <v>50.4</v>
      </c>
      <c r="R78" s="230"/>
      <c r="S78" s="230"/>
      <c r="T78" s="231"/>
      <c r="U78" s="225"/>
      <c r="V78" s="225">
        <f>SUM(V79:V81)</f>
        <v>178.5</v>
      </c>
      <c r="W78" s="225"/>
      <c r="X78" s="225"/>
      <c r="AG78" t="s">
        <v>131</v>
      </c>
    </row>
    <row r="79" spans="1:60" outlineLevel="1" x14ac:dyDescent="0.25">
      <c r="A79" s="233">
        <v>27</v>
      </c>
      <c r="B79" s="234" t="s">
        <v>231</v>
      </c>
      <c r="C79" s="253" t="s">
        <v>232</v>
      </c>
      <c r="D79" s="235" t="s">
        <v>141</v>
      </c>
      <c r="E79" s="236">
        <v>21</v>
      </c>
      <c r="F79" s="237"/>
      <c r="G79" s="238">
        <f>ROUND(E79*F79,2)</f>
        <v>0</v>
      </c>
      <c r="H79" s="237"/>
      <c r="I79" s="238">
        <f>ROUND(E79*H79,2)</f>
        <v>0</v>
      </c>
      <c r="J79" s="237"/>
      <c r="K79" s="238">
        <f>ROUND(E79*J79,2)</f>
        <v>0</v>
      </c>
      <c r="L79" s="238">
        <v>21</v>
      </c>
      <c r="M79" s="238">
        <f>G79*(1+L79/100)</f>
        <v>0</v>
      </c>
      <c r="N79" s="236">
        <v>1.47E-3</v>
      </c>
      <c r="O79" s="236">
        <f>ROUND(E79*N79,2)</f>
        <v>0.03</v>
      </c>
      <c r="P79" s="236">
        <v>2.4</v>
      </c>
      <c r="Q79" s="236">
        <f>ROUND(E79*P79,2)</f>
        <v>50.4</v>
      </c>
      <c r="R79" s="238" t="s">
        <v>233</v>
      </c>
      <c r="S79" s="238" t="s">
        <v>136</v>
      </c>
      <c r="T79" s="239" t="s">
        <v>136</v>
      </c>
      <c r="U79" s="222">
        <v>8.5</v>
      </c>
      <c r="V79" s="222">
        <f>ROUND(E79*U79,2)</f>
        <v>178.5</v>
      </c>
      <c r="W79" s="222"/>
      <c r="X79" s="222" t="s">
        <v>137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138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21" outlineLevel="1" x14ac:dyDescent="0.25">
      <c r="A80" s="219"/>
      <c r="B80" s="220"/>
      <c r="C80" s="254" t="s">
        <v>234</v>
      </c>
      <c r="D80" s="248"/>
      <c r="E80" s="248"/>
      <c r="F80" s="248"/>
      <c r="G80" s="248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12"/>
      <c r="Z80" s="212"/>
      <c r="AA80" s="212"/>
      <c r="AB80" s="212"/>
      <c r="AC80" s="212"/>
      <c r="AD80" s="212"/>
      <c r="AE80" s="212"/>
      <c r="AF80" s="212"/>
      <c r="AG80" s="212" t="s">
        <v>144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47" t="str">
        <f>C80</f>
        <v>nebo vybourání otvorů průřezové plochy přes 4 m2 ve zdivu železobetonovém, včetně pomocného lešení o výšce podlahy do 1900 mm a pro zatížení do 1,5 kPa  (150 kg/m2),</v>
      </c>
      <c r="BB80" s="212"/>
      <c r="BC80" s="212"/>
      <c r="BD80" s="212"/>
      <c r="BE80" s="212"/>
      <c r="BF80" s="212"/>
      <c r="BG80" s="212"/>
      <c r="BH80" s="212"/>
    </row>
    <row r="81" spans="1:60" outlineLevel="1" x14ac:dyDescent="0.25">
      <c r="A81" s="219"/>
      <c r="B81" s="220"/>
      <c r="C81" s="255" t="s">
        <v>235</v>
      </c>
      <c r="D81" s="223"/>
      <c r="E81" s="224">
        <v>21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12"/>
      <c r="Z81" s="212"/>
      <c r="AA81" s="212"/>
      <c r="AB81" s="212"/>
      <c r="AC81" s="212"/>
      <c r="AD81" s="212"/>
      <c r="AE81" s="212"/>
      <c r="AF81" s="212"/>
      <c r="AG81" s="212" t="s">
        <v>146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x14ac:dyDescent="0.25">
      <c r="A82" s="226" t="s">
        <v>130</v>
      </c>
      <c r="B82" s="227" t="s">
        <v>97</v>
      </c>
      <c r="C82" s="251" t="s">
        <v>98</v>
      </c>
      <c r="D82" s="228"/>
      <c r="E82" s="229"/>
      <c r="F82" s="230"/>
      <c r="G82" s="230">
        <f>SUMIF(AG83:AG89,"&lt;&gt;NOR",G83:G89)</f>
        <v>0</v>
      </c>
      <c r="H82" s="230"/>
      <c r="I82" s="230">
        <f>SUM(I83:I89)</f>
        <v>0</v>
      </c>
      <c r="J82" s="230"/>
      <c r="K82" s="230">
        <f>SUM(K83:K89)</f>
        <v>0</v>
      </c>
      <c r="L82" s="230"/>
      <c r="M82" s="230">
        <f>SUM(M83:M89)</f>
        <v>0</v>
      </c>
      <c r="N82" s="229"/>
      <c r="O82" s="229">
        <f>SUM(O83:O89)</f>
        <v>0</v>
      </c>
      <c r="P82" s="229"/>
      <c r="Q82" s="229">
        <f>SUM(Q83:Q89)</f>
        <v>0</v>
      </c>
      <c r="R82" s="230"/>
      <c r="S82" s="230"/>
      <c r="T82" s="231"/>
      <c r="U82" s="225"/>
      <c r="V82" s="225">
        <f>SUM(V83:V89)</f>
        <v>56.400000000000006</v>
      </c>
      <c r="W82" s="225"/>
      <c r="X82" s="225"/>
      <c r="AG82" t="s">
        <v>131</v>
      </c>
    </row>
    <row r="83" spans="1:60" outlineLevel="1" x14ac:dyDescent="0.25">
      <c r="A83" s="233">
        <v>28</v>
      </c>
      <c r="B83" s="234" t="s">
        <v>236</v>
      </c>
      <c r="C83" s="253" t="s">
        <v>237</v>
      </c>
      <c r="D83" s="235" t="s">
        <v>169</v>
      </c>
      <c r="E83" s="236">
        <v>104.08577</v>
      </c>
      <c r="F83" s="237"/>
      <c r="G83" s="238">
        <f>ROUND(E83*F83,2)</f>
        <v>0</v>
      </c>
      <c r="H83" s="237"/>
      <c r="I83" s="238">
        <f>ROUND(E83*H83,2)</f>
        <v>0</v>
      </c>
      <c r="J83" s="237"/>
      <c r="K83" s="238">
        <f>ROUND(E83*J83,2)</f>
        <v>0</v>
      </c>
      <c r="L83" s="238">
        <v>21</v>
      </c>
      <c r="M83" s="238">
        <f>G83*(1+L83/100)</f>
        <v>0</v>
      </c>
      <c r="N83" s="236">
        <v>0</v>
      </c>
      <c r="O83" s="236">
        <f>ROUND(E83*N83,2)</f>
        <v>0</v>
      </c>
      <c r="P83" s="236">
        <v>0</v>
      </c>
      <c r="Q83" s="236">
        <f>ROUND(E83*P83,2)</f>
        <v>0</v>
      </c>
      <c r="R83" s="238" t="s">
        <v>135</v>
      </c>
      <c r="S83" s="238" t="s">
        <v>136</v>
      </c>
      <c r="T83" s="239" t="s">
        <v>136</v>
      </c>
      <c r="U83" s="222">
        <v>0.39</v>
      </c>
      <c r="V83" s="222">
        <f>ROUND(E83*U83,2)</f>
        <v>40.590000000000003</v>
      </c>
      <c r="W83" s="222"/>
      <c r="X83" s="222" t="s">
        <v>137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138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5">
      <c r="A84" s="219"/>
      <c r="B84" s="220"/>
      <c r="C84" s="254" t="s">
        <v>238</v>
      </c>
      <c r="D84" s="248"/>
      <c r="E84" s="248"/>
      <c r="F84" s="248"/>
      <c r="G84" s="248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12"/>
      <c r="Z84" s="212"/>
      <c r="AA84" s="212"/>
      <c r="AB84" s="212"/>
      <c r="AC84" s="212"/>
      <c r="AD84" s="212"/>
      <c r="AE84" s="212"/>
      <c r="AF84" s="212"/>
      <c r="AG84" s="212" t="s">
        <v>144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5">
      <c r="A85" s="233">
        <v>29</v>
      </c>
      <c r="B85" s="234" t="s">
        <v>239</v>
      </c>
      <c r="C85" s="253" t="s">
        <v>240</v>
      </c>
      <c r="D85" s="235" t="s">
        <v>169</v>
      </c>
      <c r="E85" s="236">
        <v>181.35249999999999</v>
      </c>
      <c r="F85" s="237"/>
      <c r="G85" s="238">
        <f>ROUND(E85*F85,2)</f>
        <v>0</v>
      </c>
      <c r="H85" s="237"/>
      <c r="I85" s="238">
        <f>ROUND(E85*H85,2)</f>
        <v>0</v>
      </c>
      <c r="J85" s="237"/>
      <c r="K85" s="238">
        <f>ROUND(E85*J85,2)</f>
        <v>0</v>
      </c>
      <c r="L85" s="238">
        <v>21</v>
      </c>
      <c r="M85" s="238">
        <f>G85*(1+L85/100)</f>
        <v>0</v>
      </c>
      <c r="N85" s="236">
        <v>0</v>
      </c>
      <c r="O85" s="236">
        <f>ROUND(E85*N85,2)</f>
        <v>0</v>
      </c>
      <c r="P85" s="236">
        <v>0</v>
      </c>
      <c r="Q85" s="236">
        <f>ROUND(E85*P85,2)</f>
        <v>0</v>
      </c>
      <c r="R85" s="238" t="s">
        <v>135</v>
      </c>
      <c r="S85" s="238" t="s">
        <v>136</v>
      </c>
      <c r="T85" s="239" t="s">
        <v>136</v>
      </c>
      <c r="U85" s="222">
        <v>1.0999999999999999E-2</v>
      </c>
      <c r="V85" s="222">
        <f>ROUND(E85*U85,2)</f>
        <v>1.99</v>
      </c>
      <c r="W85" s="222"/>
      <c r="X85" s="222" t="s">
        <v>137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138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5">
      <c r="A86" s="219"/>
      <c r="B86" s="220"/>
      <c r="C86" s="254" t="s">
        <v>238</v>
      </c>
      <c r="D86" s="248"/>
      <c r="E86" s="248"/>
      <c r="F86" s="248"/>
      <c r="G86" s="248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12"/>
      <c r="Z86" s="212"/>
      <c r="AA86" s="212"/>
      <c r="AB86" s="212"/>
      <c r="AC86" s="212"/>
      <c r="AD86" s="212"/>
      <c r="AE86" s="212"/>
      <c r="AF86" s="212"/>
      <c r="AG86" s="212" t="s">
        <v>144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5">
      <c r="A87" s="233">
        <v>30</v>
      </c>
      <c r="B87" s="234" t="s">
        <v>241</v>
      </c>
      <c r="C87" s="253" t="s">
        <v>242</v>
      </c>
      <c r="D87" s="235" t="s">
        <v>169</v>
      </c>
      <c r="E87" s="236">
        <v>863.52482999999995</v>
      </c>
      <c r="F87" s="237"/>
      <c r="G87" s="238">
        <f>ROUND(E87*F87,2)</f>
        <v>0</v>
      </c>
      <c r="H87" s="237"/>
      <c r="I87" s="238">
        <f>ROUND(E87*H87,2)</f>
        <v>0</v>
      </c>
      <c r="J87" s="237"/>
      <c r="K87" s="238">
        <f>ROUND(E87*J87,2)</f>
        <v>0</v>
      </c>
      <c r="L87" s="238">
        <v>21</v>
      </c>
      <c r="M87" s="238">
        <f>G87*(1+L87/100)</f>
        <v>0</v>
      </c>
      <c r="N87" s="236">
        <v>0</v>
      </c>
      <c r="O87" s="236">
        <f>ROUND(E87*N87,2)</f>
        <v>0</v>
      </c>
      <c r="P87" s="236">
        <v>0</v>
      </c>
      <c r="Q87" s="236">
        <f>ROUND(E87*P87,2)</f>
        <v>0</v>
      </c>
      <c r="R87" s="238" t="s">
        <v>135</v>
      </c>
      <c r="S87" s="238" t="s">
        <v>136</v>
      </c>
      <c r="T87" s="239" t="s">
        <v>136</v>
      </c>
      <c r="U87" s="222">
        <v>1.6E-2</v>
      </c>
      <c r="V87" s="222">
        <f>ROUND(E87*U87,2)</f>
        <v>13.82</v>
      </c>
      <c r="W87" s="222"/>
      <c r="X87" s="222" t="s">
        <v>137</v>
      </c>
      <c r="Y87" s="212"/>
      <c r="Z87" s="212"/>
      <c r="AA87" s="212"/>
      <c r="AB87" s="212"/>
      <c r="AC87" s="212"/>
      <c r="AD87" s="212"/>
      <c r="AE87" s="212"/>
      <c r="AF87" s="212"/>
      <c r="AG87" s="212" t="s">
        <v>138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5">
      <c r="A88" s="219"/>
      <c r="B88" s="220"/>
      <c r="C88" s="254" t="s">
        <v>238</v>
      </c>
      <c r="D88" s="248"/>
      <c r="E88" s="248"/>
      <c r="F88" s="248"/>
      <c r="G88" s="248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12"/>
      <c r="Z88" s="212"/>
      <c r="AA88" s="212"/>
      <c r="AB88" s="212"/>
      <c r="AC88" s="212"/>
      <c r="AD88" s="212"/>
      <c r="AE88" s="212"/>
      <c r="AF88" s="212"/>
      <c r="AG88" s="212" t="s">
        <v>144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5">
      <c r="A89" s="219"/>
      <c r="B89" s="220"/>
      <c r="C89" s="255" t="s">
        <v>243</v>
      </c>
      <c r="D89" s="223"/>
      <c r="E89" s="224">
        <v>863.52482999999995</v>
      </c>
      <c r="F89" s="222"/>
      <c r="G89" s="222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12"/>
      <c r="Z89" s="212"/>
      <c r="AA89" s="212"/>
      <c r="AB89" s="212"/>
      <c r="AC89" s="212"/>
      <c r="AD89" s="212"/>
      <c r="AE89" s="212"/>
      <c r="AF89" s="212"/>
      <c r="AG89" s="212" t="s">
        <v>146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x14ac:dyDescent="0.25">
      <c r="A90" s="226" t="s">
        <v>130</v>
      </c>
      <c r="B90" s="227" t="s">
        <v>99</v>
      </c>
      <c r="C90" s="251" t="s">
        <v>100</v>
      </c>
      <c r="D90" s="228"/>
      <c r="E90" s="229"/>
      <c r="F90" s="230"/>
      <c r="G90" s="230">
        <f>SUMIF(AG91:AG91,"&lt;&gt;NOR",G91:G91)</f>
        <v>0</v>
      </c>
      <c r="H90" s="230"/>
      <c r="I90" s="230">
        <f>SUM(I91:I91)</f>
        <v>0</v>
      </c>
      <c r="J90" s="230"/>
      <c r="K90" s="230">
        <f>SUM(K91:K91)</f>
        <v>0</v>
      </c>
      <c r="L90" s="230"/>
      <c r="M90" s="230">
        <f>SUM(M91:M91)</f>
        <v>0</v>
      </c>
      <c r="N90" s="229"/>
      <c r="O90" s="229">
        <f>SUM(O91:O91)</f>
        <v>0</v>
      </c>
      <c r="P90" s="229"/>
      <c r="Q90" s="229">
        <f>SUM(Q91:Q91)</f>
        <v>0</v>
      </c>
      <c r="R90" s="230"/>
      <c r="S90" s="230"/>
      <c r="T90" s="231"/>
      <c r="U90" s="225"/>
      <c r="V90" s="225">
        <f>SUM(V91:V91)</f>
        <v>182.19</v>
      </c>
      <c r="W90" s="225"/>
      <c r="X90" s="225"/>
      <c r="AG90" t="s">
        <v>131</v>
      </c>
    </row>
    <row r="91" spans="1:60" outlineLevel="1" x14ac:dyDescent="0.25">
      <c r="A91" s="240">
        <v>31</v>
      </c>
      <c r="B91" s="241" t="s">
        <v>244</v>
      </c>
      <c r="C91" s="252" t="s">
        <v>245</v>
      </c>
      <c r="D91" s="242" t="s">
        <v>169</v>
      </c>
      <c r="E91" s="243">
        <v>244.22</v>
      </c>
      <c r="F91" s="244"/>
      <c r="G91" s="245">
        <f>ROUND(E91*F91,2)</f>
        <v>0</v>
      </c>
      <c r="H91" s="244"/>
      <c r="I91" s="245">
        <f>ROUND(E91*H91,2)</f>
        <v>0</v>
      </c>
      <c r="J91" s="244"/>
      <c r="K91" s="245">
        <f>ROUND(E91*J91,2)</f>
        <v>0</v>
      </c>
      <c r="L91" s="245">
        <v>21</v>
      </c>
      <c r="M91" s="245">
        <f>G91*(1+L91/100)</f>
        <v>0</v>
      </c>
      <c r="N91" s="243">
        <v>0</v>
      </c>
      <c r="O91" s="243">
        <f>ROUND(E91*N91,2)</f>
        <v>0</v>
      </c>
      <c r="P91" s="243">
        <v>0</v>
      </c>
      <c r="Q91" s="243">
        <f>ROUND(E91*P91,2)</f>
        <v>0</v>
      </c>
      <c r="R91" s="245" t="s">
        <v>135</v>
      </c>
      <c r="S91" s="245" t="s">
        <v>136</v>
      </c>
      <c r="T91" s="246" t="s">
        <v>136</v>
      </c>
      <c r="U91" s="222">
        <v>0.746</v>
      </c>
      <c r="V91" s="222">
        <f>ROUND(E91*U91,2)</f>
        <v>182.19</v>
      </c>
      <c r="W91" s="222"/>
      <c r="X91" s="222" t="s">
        <v>246</v>
      </c>
      <c r="Y91" s="212"/>
      <c r="Z91" s="212"/>
      <c r="AA91" s="212"/>
      <c r="AB91" s="212"/>
      <c r="AC91" s="212"/>
      <c r="AD91" s="212"/>
      <c r="AE91" s="212"/>
      <c r="AF91" s="212"/>
      <c r="AG91" s="212" t="s">
        <v>247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x14ac:dyDescent="0.25">
      <c r="A92" s="226" t="s">
        <v>130</v>
      </c>
      <c r="B92" s="227" t="s">
        <v>102</v>
      </c>
      <c r="C92" s="251" t="s">
        <v>28</v>
      </c>
      <c r="D92" s="228"/>
      <c r="E92" s="229"/>
      <c r="F92" s="230"/>
      <c r="G92" s="230">
        <f>SUMIF(AG93:AG96,"&lt;&gt;NOR",G93:G96)</f>
        <v>0</v>
      </c>
      <c r="H92" s="230"/>
      <c r="I92" s="230">
        <f>SUM(I93:I96)</f>
        <v>0</v>
      </c>
      <c r="J92" s="230"/>
      <c r="K92" s="230">
        <f>SUM(K93:K96)</f>
        <v>0</v>
      </c>
      <c r="L92" s="230"/>
      <c r="M92" s="230">
        <f>SUM(M93:M96)</f>
        <v>0</v>
      </c>
      <c r="N92" s="229"/>
      <c r="O92" s="229">
        <f>SUM(O93:O96)</f>
        <v>0</v>
      </c>
      <c r="P92" s="229"/>
      <c r="Q92" s="229">
        <f>SUM(Q93:Q96)</f>
        <v>0</v>
      </c>
      <c r="R92" s="230"/>
      <c r="S92" s="230"/>
      <c r="T92" s="231"/>
      <c r="U92" s="225"/>
      <c r="V92" s="225">
        <f>SUM(V93:V96)</f>
        <v>0</v>
      </c>
      <c r="W92" s="225"/>
      <c r="X92" s="225"/>
      <c r="AG92" t="s">
        <v>131</v>
      </c>
    </row>
    <row r="93" spans="1:60" outlineLevel="1" x14ac:dyDescent="0.25">
      <c r="A93" s="233">
        <v>32</v>
      </c>
      <c r="B93" s="234" t="s">
        <v>248</v>
      </c>
      <c r="C93" s="253" t="s">
        <v>249</v>
      </c>
      <c r="D93" s="235" t="s">
        <v>250</v>
      </c>
      <c r="E93" s="236">
        <v>1</v>
      </c>
      <c r="F93" s="237"/>
      <c r="G93" s="238">
        <f>ROUND(E93*F93,2)</f>
        <v>0</v>
      </c>
      <c r="H93" s="237"/>
      <c r="I93" s="238">
        <f>ROUND(E93*H93,2)</f>
        <v>0</v>
      </c>
      <c r="J93" s="237"/>
      <c r="K93" s="238">
        <f>ROUND(E93*J93,2)</f>
        <v>0</v>
      </c>
      <c r="L93" s="238">
        <v>21</v>
      </c>
      <c r="M93" s="238">
        <f>G93*(1+L93/100)</f>
        <v>0</v>
      </c>
      <c r="N93" s="236">
        <v>0</v>
      </c>
      <c r="O93" s="236">
        <f>ROUND(E93*N93,2)</f>
        <v>0</v>
      </c>
      <c r="P93" s="236">
        <v>0</v>
      </c>
      <c r="Q93" s="236">
        <f>ROUND(E93*P93,2)</f>
        <v>0</v>
      </c>
      <c r="R93" s="238"/>
      <c r="S93" s="238" t="s">
        <v>136</v>
      </c>
      <c r="T93" s="239" t="s">
        <v>251</v>
      </c>
      <c r="U93" s="222">
        <v>0</v>
      </c>
      <c r="V93" s="222">
        <f>ROUND(E93*U93,2)</f>
        <v>0</v>
      </c>
      <c r="W93" s="222"/>
      <c r="X93" s="222" t="s">
        <v>252</v>
      </c>
      <c r="Y93" s="212"/>
      <c r="Z93" s="212"/>
      <c r="AA93" s="212"/>
      <c r="AB93" s="212"/>
      <c r="AC93" s="212"/>
      <c r="AD93" s="212"/>
      <c r="AE93" s="212"/>
      <c r="AF93" s="212"/>
      <c r="AG93" s="212" t="s">
        <v>253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31.2" outlineLevel="1" x14ac:dyDescent="0.25">
      <c r="A94" s="219"/>
      <c r="B94" s="220"/>
      <c r="C94" s="257" t="s">
        <v>254</v>
      </c>
      <c r="D94" s="250"/>
      <c r="E94" s="250"/>
      <c r="F94" s="250"/>
      <c r="G94" s="250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12"/>
      <c r="Z94" s="212"/>
      <c r="AA94" s="212"/>
      <c r="AB94" s="212"/>
      <c r="AC94" s="212"/>
      <c r="AD94" s="212"/>
      <c r="AE94" s="212"/>
      <c r="AF94" s="212"/>
      <c r="AG94" s="212" t="s">
        <v>164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47" t="str">
        <f>C94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94" s="212"/>
      <c r="BC94" s="212"/>
      <c r="BD94" s="212"/>
      <c r="BE94" s="212"/>
      <c r="BF94" s="212"/>
      <c r="BG94" s="212"/>
      <c r="BH94" s="212"/>
    </row>
    <row r="95" spans="1:60" outlineLevel="1" x14ac:dyDescent="0.25">
      <c r="A95" s="233">
        <v>33</v>
      </c>
      <c r="B95" s="234" t="s">
        <v>255</v>
      </c>
      <c r="C95" s="253" t="s">
        <v>256</v>
      </c>
      <c r="D95" s="235" t="s">
        <v>257</v>
      </c>
      <c r="E95" s="236">
        <v>1</v>
      </c>
      <c r="F95" s="237"/>
      <c r="G95" s="238">
        <f>ROUND(E95*F95,2)</f>
        <v>0</v>
      </c>
      <c r="H95" s="237"/>
      <c r="I95" s="238">
        <f>ROUND(E95*H95,2)</f>
        <v>0</v>
      </c>
      <c r="J95" s="237"/>
      <c r="K95" s="238">
        <f>ROUND(E95*J95,2)</f>
        <v>0</v>
      </c>
      <c r="L95" s="238">
        <v>21</v>
      </c>
      <c r="M95" s="238">
        <f>G95*(1+L95/100)</f>
        <v>0</v>
      </c>
      <c r="N95" s="236">
        <v>0</v>
      </c>
      <c r="O95" s="236">
        <f>ROUND(E95*N95,2)</f>
        <v>0</v>
      </c>
      <c r="P95" s="236">
        <v>0</v>
      </c>
      <c r="Q95" s="236">
        <f>ROUND(E95*P95,2)</f>
        <v>0</v>
      </c>
      <c r="R95" s="238"/>
      <c r="S95" s="238" t="s">
        <v>136</v>
      </c>
      <c r="T95" s="239" t="s">
        <v>251</v>
      </c>
      <c r="U95" s="222">
        <v>0</v>
      </c>
      <c r="V95" s="222">
        <f>ROUND(E95*U95,2)</f>
        <v>0</v>
      </c>
      <c r="W95" s="222"/>
      <c r="X95" s="222" t="s">
        <v>252</v>
      </c>
      <c r="Y95" s="212"/>
      <c r="Z95" s="212"/>
      <c r="AA95" s="212"/>
      <c r="AB95" s="212"/>
      <c r="AC95" s="212"/>
      <c r="AD95" s="212"/>
      <c r="AE95" s="212"/>
      <c r="AF95" s="212"/>
      <c r="AG95" s="212" t="s">
        <v>253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5">
      <c r="A96" s="219"/>
      <c r="B96" s="220"/>
      <c r="C96" s="257" t="s">
        <v>258</v>
      </c>
      <c r="D96" s="250"/>
      <c r="E96" s="250"/>
      <c r="F96" s="250"/>
      <c r="G96" s="250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12"/>
      <c r="Z96" s="212"/>
      <c r="AA96" s="212"/>
      <c r="AB96" s="212"/>
      <c r="AC96" s="212"/>
      <c r="AD96" s="212"/>
      <c r="AE96" s="212"/>
      <c r="AF96" s="212"/>
      <c r="AG96" s="212" t="s">
        <v>164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47" t="str">
        <f>C96</f>
        <v>náklady spojené s provedením všech technickými normami předepsaných zkoušek a revizí stavebních konstrukcí nebo stavebních prací.</v>
      </c>
      <c r="BB96" s="212"/>
      <c r="BC96" s="212"/>
      <c r="BD96" s="212"/>
      <c r="BE96" s="212"/>
      <c r="BF96" s="212"/>
      <c r="BG96" s="212"/>
      <c r="BH96" s="212"/>
    </row>
    <row r="97" spans="1:33" x14ac:dyDescent="0.25">
      <c r="A97" s="3"/>
      <c r="B97" s="4"/>
      <c r="C97" s="258"/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AE97">
        <v>15</v>
      </c>
      <c r="AF97">
        <v>21</v>
      </c>
      <c r="AG97" t="s">
        <v>117</v>
      </c>
    </row>
    <row r="98" spans="1:33" x14ac:dyDescent="0.25">
      <c r="A98" s="215"/>
      <c r="B98" s="216" t="s">
        <v>29</v>
      </c>
      <c r="C98" s="259"/>
      <c r="D98" s="217"/>
      <c r="E98" s="218"/>
      <c r="F98" s="218"/>
      <c r="G98" s="232">
        <f>G8+G17+G24+G32+G38+G51+G54+G56+G63+G66+G78+G82+G90+G92</f>
        <v>0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AE98">
        <f>SUMIF(L7:L96,AE97,G7:G96)</f>
        <v>0</v>
      </c>
      <c r="AF98">
        <f>SUMIF(L7:L96,AF97,G7:G96)</f>
        <v>0</v>
      </c>
      <c r="AG98" t="s">
        <v>259</v>
      </c>
    </row>
    <row r="99" spans="1:33" x14ac:dyDescent="0.25">
      <c r="C99" s="260"/>
      <c r="D99" s="10"/>
      <c r="AG99" t="s">
        <v>260</v>
      </c>
    </row>
    <row r="100" spans="1:33" x14ac:dyDescent="0.25">
      <c r="D100" s="10"/>
    </row>
    <row r="101" spans="1:33" x14ac:dyDescent="0.25">
      <c r="D101" s="10"/>
    </row>
    <row r="102" spans="1:33" x14ac:dyDescent="0.25">
      <c r="D102" s="10"/>
    </row>
    <row r="103" spans="1:33" x14ac:dyDescent="0.25">
      <c r="D103" s="10"/>
    </row>
    <row r="104" spans="1:33" x14ac:dyDescent="0.25">
      <c r="D104" s="10"/>
    </row>
    <row r="105" spans="1:33" x14ac:dyDescent="0.25">
      <c r="D105" s="10"/>
    </row>
    <row r="106" spans="1:33" x14ac:dyDescent="0.25">
      <c r="D106" s="10"/>
    </row>
    <row r="107" spans="1:33" x14ac:dyDescent="0.25">
      <c r="D107" s="10"/>
    </row>
    <row r="108" spans="1:33" x14ac:dyDescent="0.25">
      <c r="D108" s="10"/>
    </row>
    <row r="109" spans="1:33" x14ac:dyDescent="0.25">
      <c r="D109" s="10"/>
    </row>
    <row r="110" spans="1:33" x14ac:dyDescent="0.25">
      <c r="D110" s="10"/>
    </row>
    <row r="111" spans="1:33" x14ac:dyDescent="0.25">
      <c r="D111" s="10"/>
    </row>
    <row r="112" spans="1:33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JCpSM8u1ZaYY52LBqUCjHRhYRBIyDmPUDfhsaUygrgge5Dlk703OIbrTcm3u1yjHxNIyDtNPX42o0w5WZCVbpg==" saltValue="ModdSh7so0GuRyukCblwGQ==" spinCount="100000" sheet="1"/>
  <mergeCells count="23">
    <mergeCell ref="C84:G84"/>
    <mergeCell ref="C86:G86"/>
    <mergeCell ref="C88:G88"/>
    <mergeCell ref="C94:G94"/>
    <mergeCell ref="C96:G96"/>
    <mergeCell ref="C47:G47"/>
    <mergeCell ref="C49:G49"/>
    <mergeCell ref="C58:G58"/>
    <mergeCell ref="C65:G65"/>
    <mergeCell ref="C68:G68"/>
    <mergeCell ref="C80:G80"/>
    <mergeCell ref="C19:G19"/>
    <mergeCell ref="C21:G21"/>
    <mergeCell ref="C26:G26"/>
    <mergeCell ref="C27:G27"/>
    <mergeCell ref="C34:G34"/>
    <mergeCell ref="C45:G45"/>
    <mergeCell ref="A1:G1"/>
    <mergeCell ref="C2:G2"/>
    <mergeCell ref="C3:G3"/>
    <mergeCell ref="C4:G4"/>
    <mergeCell ref="C11:G11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000 03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000 03 Pol'!Názvy_tisku</vt:lpstr>
      <vt:lpstr>oadresa</vt:lpstr>
      <vt:lpstr>Stavba!Objednatel</vt:lpstr>
      <vt:lpstr>Stavba!Objekt</vt:lpstr>
      <vt:lpstr>'SO 000 03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Pepa</cp:lastModifiedBy>
  <cp:lastPrinted>2019-03-19T12:27:02Z</cp:lastPrinted>
  <dcterms:created xsi:type="dcterms:W3CDTF">2009-04-08T07:15:50Z</dcterms:created>
  <dcterms:modified xsi:type="dcterms:W3CDTF">2022-05-12T09:10:57Z</dcterms:modified>
</cp:coreProperties>
</file>